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a_delovni_zvezek" defaultThemeVersion="166925"/>
  <mc:AlternateContent xmlns:mc="http://schemas.openxmlformats.org/markup-compatibility/2006">
    <mc:Choice Requires="x15">
      <x15ac:absPath xmlns:x15ac="http://schemas.microsoft.com/office/spreadsheetml/2010/11/ac" url="https://kostelsi-my.sharepoint.com/personal/barbara_zdravic-malnar_kostel_si/Documents/Dokumenti/Barbara/2024/37. Vodovod Morava - Ajbelj/2. PZI, nov. 2024 PBK/0_ZBIRNI NAČRT/TEKSTI/"/>
    </mc:Choice>
  </mc:AlternateContent>
  <xr:revisionPtr revIDLastSave="164" documentId="8_{839A54D3-2F86-4849-851C-2F4620D54202}" xr6:coauthVersionLast="47" xr6:coauthVersionMax="47" xr10:uidLastSave="{B90E4352-12C3-480D-AE98-7436F1947865}"/>
  <bookViews>
    <workbookView xWindow="-120" yWindow="-120" windowWidth="29040" windowHeight="15840" tabRatio="747" activeTab="2" xr2:uid="{00000000-000D-0000-FFFF-FFFF00000000}"/>
  </bookViews>
  <sheets>
    <sheet name="SPLOŠNI POGOJI" sheetId="3" r:id="rId1"/>
    <sheet name="REKAPITULACIJA " sheetId="7" r:id="rId2"/>
    <sheet name=" VODOVOD " sheetId="4" r:id="rId3"/>
  </sheets>
  <definedNames>
    <definedName name="CENA" localSheetId="2">#REF!</definedName>
    <definedName name="CENA" localSheetId="1">#REF!</definedName>
    <definedName name="CENA" localSheetId="0">#REF!</definedName>
    <definedName name="CENA">#REF!</definedName>
    <definedName name="JEKLO" localSheetId="2">#REF!</definedName>
    <definedName name="JEKLO" localSheetId="1">#REF!</definedName>
    <definedName name="JEKLO" localSheetId="0">#REF!</definedName>
    <definedName name="JEKLO">#REF!</definedName>
    <definedName name="JEKLO_SD" localSheetId="2">#REF!</definedName>
    <definedName name="JEKLO_SD" localSheetId="1">#REF!</definedName>
    <definedName name="JEKLO_SD" localSheetId="0">#REF!</definedName>
    <definedName name="JEKLO_SD">#REF!</definedName>
    <definedName name="KOLIC" localSheetId="2">#REF!</definedName>
    <definedName name="KOLIC" localSheetId="1">#REF!</definedName>
    <definedName name="KOLIC" localSheetId="0">#REF!</definedName>
    <definedName name="KOLIC">#REF!</definedName>
    <definedName name="_xlnm.Print_Area" localSheetId="2">' VODOVOD '!$A$1:$F$264</definedName>
    <definedName name="_xlnm.Print_Area" localSheetId="1">'REKAPITULACIJA '!$A$1:$C$16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5" i="4" l="1"/>
  <c r="F166" i="4"/>
  <c r="F224" i="4"/>
  <c r="F229" i="4"/>
  <c r="F230" i="4"/>
  <c r="F231" i="4"/>
  <c r="F232" i="4"/>
  <c r="F233" i="4"/>
  <c r="F234" i="4"/>
  <c r="F235" i="4"/>
  <c r="F236" i="4"/>
  <c r="F237" i="4"/>
  <c r="F238" i="4"/>
  <c r="F239" i="4"/>
  <c r="F240" i="4"/>
  <c r="F243" i="4"/>
  <c r="F244" i="4"/>
  <c r="F246" i="4"/>
  <c r="F248" i="4"/>
  <c r="F253" i="4"/>
  <c r="F222" i="4"/>
  <c r="F174" i="4"/>
  <c r="F176" i="4"/>
  <c r="F178" i="4"/>
  <c r="F180" i="4"/>
  <c r="F182" i="4"/>
  <c r="F184" i="4"/>
  <c r="F186" i="4"/>
  <c r="F188" i="4"/>
  <c r="F190" i="4"/>
  <c r="F193" i="4"/>
  <c r="F195" i="4"/>
  <c r="F197" i="4"/>
  <c r="F201" i="4"/>
  <c r="F203" i="4"/>
  <c r="F205" i="4"/>
  <c r="F207" i="4"/>
  <c r="F209" i="4"/>
  <c r="F211" i="4"/>
  <c r="F213" i="4"/>
  <c r="F172" i="4"/>
  <c r="F164" i="4"/>
  <c r="F14" i="4"/>
  <c r="F16" i="4"/>
  <c r="F18" i="4"/>
  <c r="F20" i="4"/>
  <c r="F21" i="4"/>
  <c r="F22" i="4"/>
  <c r="F24" i="4"/>
  <c r="F26" i="4"/>
  <c r="F28" i="4"/>
  <c r="F30" i="4"/>
  <c r="F32" i="4"/>
  <c r="F34" i="4"/>
  <c r="F36" i="4"/>
  <c r="F38" i="4"/>
  <c r="F40" i="4"/>
  <c r="F42" i="4"/>
  <c r="F44" i="4"/>
  <c r="F46" i="4"/>
  <c r="F48" i="4"/>
  <c r="F50" i="4"/>
  <c r="F52" i="4"/>
  <c r="F57" i="4"/>
  <c r="F59" i="4"/>
  <c r="F61" i="4"/>
  <c r="F63" i="4"/>
  <c r="F75" i="4"/>
  <c r="F77" i="4"/>
  <c r="F82" i="4"/>
  <c r="F86" i="4"/>
  <c r="F88" i="4"/>
  <c r="F90" i="4"/>
  <c r="F92" i="4"/>
  <c r="F94" i="4"/>
  <c r="F96" i="4"/>
  <c r="F98" i="4"/>
  <c r="F100" i="4"/>
  <c r="F102" i="4"/>
  <c r="F104" i="4"/>
  <c r="F106" i="4"/>
  <c r="F108" i="4"/>
  <c r="F110" i="4"/>
  <c r="F112" i="4"/>
  <c r="F114" i="4"/>
  <c r="F116" i="4"/>
  <c r="F118" i="4"/>
  <c r="F120" i="4"/>
  <c r="F122" i="4"/>
  <c r="F124" i="4"/>
  <c r="F126" i="4"/>
  <c r="F129" i="4"/>
  <c r="F131" i="4"/>
  <c r="F135" i="4"/>
  <c r="F140" i="4"/>
  <c r="F142" i="4"/>
  <c r="F144" i="4"/>
  <c r="F146" i="4"/>
  <c r="F148" i="4"/>
  <c r="F150" i="4"/>
  <c r="F152" i="4"/>
  <c r="F154" i="4"/>
  <c r="F156" i="4"/>
  <c r="F158" i="4"/>
  <c r="F160" i="4"/>
  <c r="F162" i="4"/>
  <c r="F12" i="4"/>
  <c r="F66" i="4" s="1"/>
  <c r="D180" i="4"/>
  <c r="D178" i="4"/>
  <c r="D172" i="4"/>
  <c r="F262" i="4" l="1"/>
  <c r="F261" i="4"/>
  <c r="C10" i="7" s="1"/>
  <c r="F255" i="4" l="1"/>
  <c r="F263" i="4" s="1"/>
  <c r="F264" i="4" s="1"/>
  <c r="F260" i="4"/>
  <c r="C9" i="7" s="1"/>
  <c r="C11" i="7"/>
  <c r="F259" i="4"/>
  <c r="C8" i="7" l="1"/>
  <c r="C12" i="7"/>
  <c r="C14" i="7" l="1"/>
  <c r="C15" i="7" s="1"/>
  <c r="C16"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Planing biro kranj d.o.o.</author>
  </authors>
  <commentList>
    <comment ref="B62" authorId="0" shapeId="0" xr:uid="{00000000-0006-0000-0100-000001000000}">
      <text>
        <r>
          <rPr>
            <b/>
            <sz val="8"/>
            <color indexed="81"/>
            <rFont val="Tahoma"/>
            <family val="2"/>
            <charset val="238"/>
          </rPr>
          <t>Planing biro kranj d.o.o.:</t>
        </r>
        <r>
          <rPr>
            <sz val="8"/>
            <color indexed="81"/>
            <rFont val="Tahoma"/>
            <family val="2"/>
            <charset val="238"/>
          </rPr>
          <t xml:space="preserve">
</t>
        </r>
      </text>
    </comment>
  </commentList>
</comments>
</file>

<file path=xl/sharedStrings.xml><?xml version="1.0" encoding="utf-8"?>
<sst xmlns="http://schemas.openxmlformats.org/spreadsheetml/2006/main" count="536" uniqueCount="321">
  <si>
    <t>GRADBENA DELA</t>
  </si>
  <si>
    <r>
      <t>m</t>
    </r>
    <r>
      <rPr>
        <vertAlign val="superscript"/>
        <sz val="11"/>
        <rFont val="Calibri"/>
        <family val="2"/>
        <charset val="238"/>
      </rPr>
      <t>1</t>
    </r>
  </si>
  <si>
    <r>
      <t>m</t>
    </r>
    <r>
      <rPr>
        <vertAlign val="superscript"/>
        <sz val="11"/>
        <rFont val="Calibri"/>
        <family val="2"/>
        <charset val="238"/>
      </rPr>
      <t>3</t>
    </r>
  </si>
  <si>
    <r>
      <t>m</t>
    </r>
    <r>
      <rPr>
        <vertAlign val="superscript"/>
        <sz val="11"/>
        <rFont val="Calibri"/>
        <family val="2"/>
        <charset val="238"/>
      </rPr>
      <t>2</t>
    </r>
  </si>
  <si>
    <t>Izvedba prečkanj (križanj) vodovoda z obstoječimi komunalnimi in inštalacijskimi vodi, z zavarovanjem obstoječega voda pri izkopu, med gradnjo in pri zasipu, komplet z ročnim izkopom v območju križanj, ter zasip s suho mešanico)</t>
  </si>
  <si>
    <t>kos</t>
  </si>
  <si>
    <t xml:space="preserve">Izdelava betonskega temelja za stebriček za označevalne tablice,vključno z  pocinkanim stebričkom. </t>
  </si>
  <si>
    <t>VODOVODNI MATERIAL</t>
  </si>
  <si>
    <t>CEVNI MATERIAL</t>
  </si>
  <si>
    <t>MONTAŽNA DELA</t>
  </si>
  <si>
    <t>Prenos in spuščanje fazonov in armatur do teže 100 kg/kom</t>
  </si>
  <si>
    <t xml:space="preserve">Montaža fazonov </t>
  </si>
  <si>
    <t>Dezinfekcija cevovoda po končani gradnji, z odvzemom vzorcev vode, analizami ter strokovnim mnenjem; skladno s standardom SIST EN 805:2000</t>
  </si>
  <si>
    <t xml:space="preserve">Nabava, dobava in vgraditev opozorilnega PVC traku, modre barve z napispom "POZOR VODOVOD" </t>
  </si>
  <si>
    <t>RAZNA DELA</t>
  </si>
  <si>
    <t xml:space="preserve">Izdelava geodetskega načrta in projekta izvedenih del (PID, vodovod) z vsemi geodetskimi podatki  - predani v 5 izvodih tiskane oblike in v digitalni obliki na dveh CD-jih, ki mora biti izdelan v skladu z veljavno zakonodajo. 
</t>
  </si>
  <si>
    <t>kpl</t>
  </si>
  <si>
    <t>VK delavec</t>
  </si>
  <si>
    <t>ura</t>
  </si>
  <si>
    <t>PK delavec</t>
  </si>
  <si>
    <t>DODATNA IN NEPREDVIDENA DELA</t>
  </si>
  <si>
    <t>Dodatna in nepredvidena dela</t>
  </si>
  <si>
    <t>%</t>
  </si>
  <si>
    <t>DODATNA IN NEPREDVIDENA DELA  skupaj:</t>
  </si>
  <si>
    <t>REKAPITULACIJA VODOVODA</t>
  </si>
  <si>
    <t>Postavitev prečnih profilov na lomnih točkah</t>
  </si>
  <si>
    <t>kom</t>
  </si>
  <si>
    <t>Kompletna izdelava betonskih blokov za sidranje cevi in fazonskih kosov z objemkami in podložno gumo (0,40 m3/kos)</t>
  </si>
  <si>
    <t>Montaža hišnih priključkov</t>
  </si>
  <si>
    <t>26.</t>
  </si>
  <si>
    <t>SKUPAJ MONTAŽNA DELA</t>
  </si>
  <si>
    <t>28.</t>
  </si>
  <si>
    <t>29.</t>
  </si>
  <si>
    <t>30.</t>
  </si>
  <si>
    <t>31.</t>
  </si>
  <si>
    <t>STRAN 1</t>
  </si>
  <si>
    <t>Investitor:</t>
  </si>
  <si>
    <t>Objekt:</t>
  </si>
  <si>
    <t>POPIS DEL</t>
  </si>
  <si>
    <t>Ocena</t>
  </si>
  <si>
    <t>\</t>
  </si>
  <si>
    <t>PRI PRIPRAVI PONUDBE JE POTREBNO UPOŠTEVATI SPODNJE TOČKE SPLOŠNIH POGOJEV UVODA V PREDRAČUN, KI SE NE ZARAČUNAVAJO POSEBEJ</t>
  </si>
  <si>
    <t>SPLOŠNI POGOJI UVODA V PREDRAČUN</t>
  </si>
  <si>
    <t>1.</t>
  </si>
  <si>
    <t>Dela v bližini obstoječih objektov je potrebno izvajati po kampadah, s takšno mehanizacijo, da ne bo prišlo do morebitnih poškodb objektov. Pri delu v bližini objektov je potreben geomehanski nadzor med gradnjo.</t>
  </si>
  <si>
    <t>2.</t>
  </si>
  <si>
    <t>Organizacija in oprema gradbišča skladno z varnostnim načrtom in veljavno zakonodajo, vključno z izdelavo elaborata zapore ceste, pridobitve soglasja zapore ceste, postavitev in vzdrževanje cestne zapore, postavitev varovalnih gradbiščnih ograj.</t>
  </si>
  <si>
    <t>3.</t>
  </si>
  <si>
    <t>Dnevna vzpostavitev prevoznosti ceste in neoviranega dostopa do objektov, vključno z varovalnimi ograjami in prometno signalizacijo.</t>
  </si>
  <si>
    <t>4.</t>
  </si>
  <si>
    <t>Vzpostavitev začasnih obvozov in začasnih deponij za potrebe gradnje.</t>
  </si>
  <si>
    <t>5.</t>
  </si>
  <si>
    <t xml:space="preserve">Izdelava poročila o ravnanju z gradbenimi odpadki v skladu z zakonodajo, vključno z vsemi stroški in taksami ločenega zbiranja. </t>
  </si>
  <si>
    <t>6.</t>
  </si>
  <si>
    <t>Sortiranja in evidentiranja gradbenih odpadkov, zemeljskega izkopa, kot tudi stroške odvoza in predelave le teh, po določilih zakonodaje.</t>
  </si>
  <si>
    <t>7.</t>
  </si>
  <si>
    <t>Postavitev gradbiščne table skladno s trenutno veljavnimi predpisi.</t>
  </si>
  <si>
    <t>8.</t>
  </si>
  <si>
    <t>Stroške vseh potrebnih ukrepov, ki so predpisana in določena z veljavnimi predpisi o varstvu pri delu in varstvom pred požarom, ki jih mora izvajalec obvezno upoštevati.</t>
  </si>
  <si>
    <t>9.</t>
  </si>
  <si>
    <t>Škoda na objektih in zemljiščih ob gradbišču, ki jo povzroči izvajalec.</t>
  </si>
  <si>
    <t>10.</t>
  </si>
  <si>
    <t>Ponovna vzpostavitev odstranjenih mejnikov, ki jih je izvajalec odstranil izven delovnega pasu.</t>
  </si>
  <si>
    <t>11.</t>
  </si>
  <si>
    <t>Stroške vseh predpisanih kontrol materialov, meritev, atestov in garancij za vgrajene materiale.</t>
  </si>
  <si>
    <t>12.</t>
  </si>
  <si>
    <t>Vse stroške trajnega deponiranja gradbenega materiala.</t>
  </si>
  <si>
    <t>13.</t>
  </si>
  <si>
    <t>Sanacija oz. povrnitev v prvotno stanje vseh dostopnih poti, ki jih bo izvajalec uporabljal za vso gradbiščno logistiko.</t>
  </si>
  <si>
    <t>14.</t>
  </si>
  <si>
    <t>Vse stroške povezane z izvajanjem ukrepov skladno z Uredbo o preprečevanju in zmanjševanju emisije delcev iz gradbišč (Ur.list RS, št. 21/2011) ter izdelavo elaborata preprečevanja in zmanjševanja emisije delcev iz gradbišča.</t>
  </si>
  <si>
    <t>15.</t>
  </si>
  <si>
    <t>Vse stroške električne energije, vode, TK priključkov, razsvetljave,ogrevanja…</t>
  </si>
  <si>
    <t>16.</t>
  </si>
  <si>
    <t>Vse stroške zavarovanja opreme v času izvedbe del in delavcev ter materiala na gradbišču v času izvajanja del, od začetka do primopredaje objekta.</t>
  </si>
  <si>
    <t>17.</t>
  </si>
  <si>
    <t>Vse stroške transporta, raztovarjanja, skladiščenja na gradbišču, takse, zavarovanja, manipulativne in ostale lokalne stroške, ki se nanašajo na pridobitev ustreznih dovoljenj za izvedbo del predmetnega razpisa in primopredajo objekta s strani izvajalca.</t>
  </si>
  <si>
    <t>18.</t>
  </si>
  <si>
    <t xml:space="preserve">Geodetski načrt in projekt izvedenih del (PID)  z vsemi geodetskimi podatki  - predani v 4 izvodih tiskane oblike in v digitalni obliki, ki mora biti izdelan v skladu z veljavno zakonodajo. </t>
  </si>
  <si>
    <t>19.</t>
  </si>
  <si>
    <t>V ceni mora biti zajet tudi ves droben potrošni material.</t>
  </si>
  <si>
    <t>20.</t>
  </si>
  <si>
    <t>Cena na enoto za več in manj dela se ne spreminja.</t>
  </si>
  <si>
    <t>21.</t>
  </si>
  <si>
    <t>V cenah je potrebno zajeti vse manipulativne stroške.</t>
  </si>
  <si>
    <t>22.</t>
  </si>
  <si>
    <t xml:space="preserve">Ponudnik  mora pri izvajanju del upoštevati vso veljavno zakonodajo, ki definira izvajanje gradbenih del na gradbišču. </t>
  </si>
  <si>
    <t>23.</t>
  </si>
  <si>
    <t>Stroške zaključnih del na gradbišču z odvozom odvečnega materiala in vzpostavitev v prvotno stanje.</t>
  </si>
  <si>
    <t>24.</t>
  </si>
  <si>
    <t>Obračun zemeljskih del je v raščenem stanju.</t>
  </si>
  <si>
    <t>25.</t>
  </si>
  <si>
    <t xml:space="preserve">Vse dimenzije prikazane v načrtih je potrebno pred izvajanjem del preveriti na mestu izvedbe del, v primeru nejasnosti se posvetovati s projektantom. </t>
  </si>
  <si>
    <t>Izdelava dokazila o zanesljivosti objekta in vseh ostalih potrebnih dokumentov za pridobitev uporabnega dovoljenja.</t>
  </si>
  <si>
    <t>27.</t>
  </si>
  <si>
    <t>Geomehanske meritve posameznih nasipnih slojev, z vpisom meritev v gradbeni dnevnik in izdelavo poročila o meritvah.</t>
  </si>
  <si>
    <t xml:space="preserve">Fotografiranje cestnih, krajinskih, stavbnih in drugih detajlov na območju gradnje, pomembnih za ugotovitev stanja pred gradnjo. Foto elaborat je potrebno izdelati v dveh izvodih. Razpoke na objektih, poškodbe in druge neobičajne podrobnosti morajo biti evidentirane. </t>
  </si>
  <si>
    <t>Obveščanje javnosti, predvsem prebivalcev na tem območju glede poteka gradbenih del, predvidenih cestnih zapor, obvoznih poti….</t>
  </si>
  <si>
    <t>VODOVOD</t>
  </si>
  <si>
    <t xml:space="preserve">Vse cevi iz nodularne litine so minimalnega tlačnega razreda C 40 (razen če ni s projektom določeno drugače), skladne s standardom SIST EN 545:2011. Na zunanji strani so zaščitene z zaščito 400 g/m2 iz zlitine Zn + Al (v razmerju 85% : 15%).  </t>
  </si>
  <si>
    <t xml:space="preserve">Vse PE cevi za pitno vodo morajo biti izdelane  v skladu s standardom SIST EN 12201-1, SIST EN 12201-2, SIST ISO 4427. </t>
  </si>
  <si>
    <t xml:space="preserve">Vsa kolena na hišnih priključkih so predvidena Inox - vrtljive izvedbe (možen obrat 360°).  Teleskopska vgradna garnitura iz nodularne litine težke izvedbe - razred nosilnosti D 400, po standardu EN 124 z protihrupnim vložkom na pokrovu. </t>
  </si>
  <si>
    <t xml:space="preserve">Vsi fazonski elementi morajo biti izdelani iz nodularne litine v skladu s standardom SIST EN 545:2010. Opremljena morajo biti z odgovarjajočimi tesnili v skladu z EN 681-1. Obojčno tesnilo oz. spoj mora biti zaradi zagotovitve kvalitete spoja preizkušeno skupaj s cevmi.  </t>
  </si>
  <si>
    <t xml:space="preserve">EV zasuni morajo biti izdelani iz nodularne litine z obojestransko epoksi zaščito minimalne debeline 250 mikronov, ustrezati morajo standadu EN 1074. Vsi fazonski kosi in armature morajo biti mininalnega tlačnega razreda PN 16. </t>
  </si>
  <si>
    <t>Cestna kapa mora biti okrolge oblike, za hišne priključke  min. fi 125 mm, za zasune pa min. fi 200 mm, izdelana iz litine GG 250. Ustrezati mora standardu DIN 4056 z napisom "VODA". Cestna kapa mora biti primerna za vgradnjo v povozno površino (razred D 400)</t>
  </si>
  <si>
    <t>V enoti cene morajo biti zajeti vse škode na objektih in zemljiščih ob gradbišču, ki jo povzroči izvajalec.</t>
  </si>
  <si>
    <t>V ceni je potrebno zajeti ponovno vzpostavitev odstranjenih mejnikov, ki jih je izvajalec odstranil izven delovnega pasu.</t>
  </si>
  <si>
    <t>Vse stroške zavarovanja opreme v času izvedbe del in delavcev ter materiala na gradbišču v času izvajanja del, od začetka do  uporabnega dovolj.</t>
  </si>
  <si>
    <t xml:space="preserve">Vse stroške zunanjega in notranjega transporta, raztovarjanja, skladiščenja na gradbišču, takse, zavarovanja, manipulativne in ostale lokalne stroške, ki se nanašajo na pridobitev ustreznih dovoljenj za izvedbo del predmetnega razpisa in primopredajo objekta. </t>
  </si>
  <si>
    <t xml:space="preserve">Ponudnik  mora pri izvajanju del upoštevati vso veljevno zakonodajo, ki definira izvajanje gradbenih del na gradbišču. </t>
  </si>
  <si>
    <t>Obveščanje javnosti, predvsem prebivalcev na tem območju glede poteka gradbenih del, predivdenih cestnih zapor, obvoznih poti….</t>
  </si>
  <si>
    <t>V ponudbenih cenah je potrebno zajeti tudi stroške koordinacije med izvajalcem, upravljavcem ter lastniki objektov za izvedbo hišnih priključkov. Lokacije hišnih priključkov, vodomernih jaškov in globine odcepov se določijo na terenu skupaj z lastniki objektov, upravljavcem in izvajalcem.  Za vsak objekt se izvede zapisnik, ki se ga po končanih delih dostavi investitorju.</t>
  </si>
  <si>
    <t>V ponudbenih cenah je potrebno zajeti obbetoniranje vodovodnih kap  za hišne priključke, zasune in hidrante na povoznih površinah z betonom C25/30 ter postavitev teh niveliranje kap na končno višino.</t>
  </si>
  <si>
    <t>V ceni je potrebno upoštevati sprotno  sortiranje izkopnega materiala, ki je primeren za nadalnji zasip - pod neutrjenimi površinami. Material, ki je primeren za zasip pod neutrjenimi površinami se odpelje na začasno deponijo, ostali material pa na stalno deponijo.</t>
  </si>
  <si>
    <t>Geodetske posnetke je potrebno izvajati sprotno, pri odprtem jarku.</t>
  </si>
  <si>
    <t>Prenosi zabojnikov za odpadke na vseh gradbiščih za čas gradnje na začasno lokacijo, ki jo določi izvajalec GJS</t>
  </si>
  <si>
    <t xml:space="preserve">Izvajalec na lastne stroške krije vso morebitno povzročeno škodo, ki bo morebiti nastala na obstoječih komunalnih vodih na območju gradnje, pri vzdolžnih potekih ali pri križanjih. </t>
  </si>
  <si>
    <t>Vsi posegi na obstoječe vodovodno omrežje morajo potekati pod nadzorom upravljavca vodovoda</t>
  </si>
  <si>
    <t>OSTALA DOLOČILA SPLOŠNIH POGOJEV:</t>
  </si>
  <si>
    <t>Ponudnik mora pred izvedbo del priložiti izjave o lastnostih za ves ponujen material in  ponujeno opremo v vseh sklopih.</t>
  </si>
  <si>
    <t>Vsa potrebna soglasja upravljalca ceste (zapora ceste)</t>
  </si>
  <si>
    <t>Pokrovi morajo ustrezati standardu SIST EN 124-2:2015</t>
  </si>
  <si>
    <t>Vsa dodatna dela se priznajo le ob priloženih analizah iz katerih je razvidno, da so upoštevane kalkulacijske osnove iz osnovne ponudbe</t>
  </si>
  <si>
    <t>VODOVOD - GRADBENA DELA</t>
  </si>
  <si>
    <t>Šifra</t>
  </si>
  <si>
    <t>Opis postavke</t>
  </si>
  <si>
    <t>Enota</t>
  </si>
  <si>
    <t>Količina</t>
  </si>
  <si>
    <t>Cena za</t>
  </si>
  <si>
    <t>Cena</t>
  </si>
  <si>
    <t>mere</t>
  </si>
  <si>
    <t>enoto</t>
  </si>
  <si>
    <t>Zakoličba projektiranih osi vodovoda in zaščita točk, vključno z zakoličbo lomov, jaškov in hidrantov</t>
  </si>
  <si>
    <t xml:space="preserve">Planiranje dna izkopa jarka v terenu III. ktg. z natančnostjo ± 1 cm in utrditev do potrebne zbitosti </t>
  </si>
  <si>
    <t>Kompletna izdelava peščene posteljice za polaganje cevi,  iz 2 x sejanega peska debeline 10 cm (frakcija materiala 4-8 mm).</t>
  </si>
  <si>
    <t>Izdelava zasipa cevi z 2x sejanim peskom granulacije od 4-8 mm v debelini vsaj 30 cm nad temenom cevi, z dobavo, dovozom in utrjevanjem.</t>
  </si>
  <si>
    <r>
      <t>m</t>
    </r>
    <r>
      <rPr>
        <vertAlign val="superscript"/>
        <sz val="11"/>
        <color indexed="8"/>
        <rFont val="Calibri"/>
        <family val="2"/>
        <charset val="238"/>
      </rPr>
      <t>3</t>
    </r>
  </si>
  <si>
    <t>SKUPAJ GRADBENA DELA</t>
  </si>
  <si>
    <t>VODOVOD - VODOVODNI MATERIAL</t>
  </si>
  <si>
    <t>CEVI</t>
  </si>
  <si>
    <t>SKUPAJ VODOVODNI MATERIAL</t>
  </si>
  <si>
    <t>VODOVOD - MONTAŽNA DELA</t>
  </si>
  <si>
    <t xml:space="preserve">Montaža ovanih zasunov z vgradbeno garnituro in varovalno cestno kapo. </t>
  </si>
  <si>
    <t>Tlačni preizkus vodovoda, skladno s standardom SIST EN 805:2000</t>
  </si>
  <si>
    <t>Postavitev oznak na jaške in zasune</t>
  </si>
  <si>
    <t>VODOVOD - RAZNA DELA</t>
  </si>
  <si>
    <t>Razna manjša dela potrebna za prevezave obstoječega vodovoda na nov vodovod, montažo in demontažo obstoječih fazonov, predelave v jašku in rezervoarju, zagotavljanje nemotene oskrbe s pitno vodo… Obračun po dejanskih urah potrjenih v GD s strani nadzora.</t>
  </si>
  <si>
    <t>VODOVOD - DODATNA IN NEPREDVIDENA DELA</t>
  </si>
  <si>
    <t>FAZONSKI KOSI min PN 16</t>
  </si>
  <si>
    <t>ARMATURE min PN 16</t>
  </si>
  <si>
    <t>SKUPAJ</t>
  </si>
  <si>
    <t>STRAN 2</t>
  </si>
  <si>
    <t>REKAPITULACIJA</t>
  </si>
  <si>
    <t>1.1.</t>
  </si>
  <si>
    <t>1.2.</t>
  </si>
  <si>
    <t>1.3.</t>
  </si>
  <si>
    <t>1.4.</t>
  </si>
  <si>
    <t>1.5.</t>
  </si>
  <si>
    <t>DDV (22%)</t>
  </si>
  <si>
    <t>SKUPAJ z DDV</t>
  </si>
  <si>
    <t>Zasipanje jarkov z kamnitim zmrzlinsko odpornim  materialom iz dovoza (npr. kamnoloma), premer zrn do 100 mm, v slojih po 30cm z dobavo, dovozom in utrjevanjem do potrebne zbitosti (Ev2 ≥ 80 Mpa) - kamnita greda</t>
  </si>
  <si>
    <t>Za obsutje  vodovoda se uporablja okroglozrnati gramozni material</t>
  </si>
  <si>
    <t xml:space="preserve">Izdelava nevezane nosilne plasti iz tamponskega drobljenca TD 0/32 pod voznimi in nepovoznimi površinami v debelini 25 cm z vsemi fazami del (dobava, dovoz, planiranje) ter utrjevanje do tlačne trdnosti Me =&gt; 100 Mpa </t>
  </si>
  <si>
    <t>STRAN 3</t>
  </si>
  <si>
    <t>33.</t>
  </si>
  <si>
    <t>34.</t>
  </si>
  <si>
    <t>36.</t>
  </si>
  <si>
    <t>37.</t>
  </si>
  <si>
    <t>38.</t>
  </si>
  <si>
    <t>39.</t>
  </si>
  <si>
    <t>40.</t>
  </si>
  <si>
    <t>41.</t>
  </si>
  <si>
    <t>42.</t>
  </si>
  <si>
    <t>43.</t>
  </si>
  <si>
    <t>44.</t>
  </si>
  <si>
    <t>45.</t>
  </si>
  <si>
    <t>46.</t>
  </si>
  <si>
    <t>47.</t>
  </si>
  <si>
    <t>48.</t>
  </si>
  <si>
    <t>49.</t>
  </si>
  <si>
    <t>50.</t>
  </si>
  <si>
    <t>51.</t>
  </si>
  <si>
    <t>52.</t>
  </si>
  <si>
    <t>53.</t>
  </si>
  <si>
    <t>57.</t>
  </si>
  <si>
    <t>66.</t>
  </si>
  <si>
    <t>Montaža ovanih zasunov z ročnim kolesom</t>
  </si>
  <si>
    <r>
      <t>f 8</t>
    </r>
    <r>
      <rPr>
        <sz val="11"/>
        <rFont val="Arial"/>
        <family val="2"/>
        <charset val="238"/>
      </rPr>
      <t>0 mm</t>
    </r>
  </si>
  <si>
    <r>
      <rPr>
        <b/>
        <sz val="11"/>
        <rFont val="Calibri"/>
        <family val="2"/>
        <charset val="238"/>
      </rPr>
      <t xml:space="preserve">V ceni je potrebno zajeti ves drobni, tesnilni in vijačni material potreben za montažo vodovoda. </t>
    </r>
    <r>
      <rPr>
        <sz val="11"/>
        <rFont val="Calibri"/>
        <family val="2"/>
        <charset val="238"/>
      </rPr>
      <t xml:space="preserve"> </t>
    </r>
    <r>
      <rPr>
        <b/>
        <sz val="11"/>
        <rFont val="Calibri"/>
        <family val="2"/>
        <charset val="238"/>
      </rPr>
      <t xml:space="preserve">Za spajanje cevi, fazonskih kosov in armatur se uporabljajo sidrni spoji (kot npr. "VI") </t>
    </r>
    <r>
      <rPr>
        <sz val="11"/>
        <rFont val="Calibri"/>
        <family val="2"/>
        <charset val="238"/>
      </rPr>
      <t xml:space="preserve"> skladno z navodili proizvajalca, ki jih je potrebno zajeti v ceni - pri postavki vodovodne cevi.  </t>
    </r>
  </si>
  <si>
    <t>Telo nadzemnega hidranta mora biti iz INOX (lomljiv), glava in nodularne litine z dvema "C" priključkoma in enim "B" priključkom. Hidrant mora biti opremljen z izpustno odprtino po kateri odteče stoječa voda iz hidranta. Ustrezati mora standardu SIST EN 14384 in SIST EN 1074-6. Vgrajuje se takšne hidrante , ki so že vgrajeni na vodovodnem sistemu upravljavca- imajo isti ključ za odpiranje hidrantov.</t>
  </si>
  <si>
    <t>Kombiniran, ročni in strojni izkop jarka za vodovod v terenu III.-IV. ktg., v naklonu, ki se prilagodi karakteristikam materiala in načinu varovanja izkopa, širina dna izkopa po standardu SIST EN 1610, izkop širine 1,00 do 2,00 m in  globine do 2,0 m, kompletno z direktnim nakladanjem izkopnega materiala na kamion in odvozom na stalno deponijo (deponijo pridobi izvajalec), ter plačilom vseh stroškov deponiranja</t>
  </si>
  <si>
    <t>Upravljavski nadzor</t>
  </si>
  <si>
    <r>
      <t>Ovalni zasun  DN</t>
    </r>
    <r>
      <rPr>
        <sz val="11"/>
        <rFont val="Symbol"/>
        <family val="1"/>
        <charset val="2"/>
      </rPr>
      <t xml:space="preserve"> 80 </t>
    </r>
    <r>
      <rPr>
        <sz val="11"/>
        <rFont val="Arial"/>
        <family val="2"/>
        <charset val="238"/>
      </rPr>
      <t>mm z ročnim kolesom</t>
    </r>
  </si>
  <si>
    <r>
      <t xml:space="preserve">Polaganje in stikovanje cevi NL (LTŽ-DUKTIL)  </t>
    </r>
    <r>
      <rPr>
        <sz val="11"/>
        <rFont val="Symbol"/>
        <family val="1"/>
        <charset val="2"/>
      </rPr>
      <t>f 10</t>
    </r>
    <r>
      <rPr>
        <sz val="11"/>
        <rFont val="Arial"/>
        <family val="2"/>
        <charset val="238"/>
      </rPr>
      <t>0 mm</t>
    </r>
  </si>
  <si>
    <t>35.</t>
  </si>
  <si>
    <t>67.</t>
  </si>
  <si>
    <t>Strojni odriv humusa v deb. do 20 cm z direktnim nakladanjem na transportno sredstvo in odvozom na gradbiščno deponijo.</t>
  </si>
  <si>
    <t>Izvedba vzdolžnih križanj vodovoda z obstoječimi  vodi , z zavarovanjem obstoječega voda pri izkopu, med gradnjo in pri zasipu, komplet z dodatnim  ročnim izkopom, ročnim zasipom (posteljica in obsip 0-4mm, signalni trak), komplet vsa dela, (NN, VN, TK,JR,vodovod)</t>
  </si>
  <si>
    <t>cevi NL (LTŽ-DUKTIL)  DN 100 mm, C40, po standardu SIST EN 545:2011 (zunanja zaščita min 400 g/m2 zlitine Zn + AL (razmerje 85% - 15%) in modri epoksi) z sidrnimi spoji kot npr. "VI", na odcepih, lokih, redukcijah in sicer na vsako stran odcepa še po 2 cevi prilokih manjših od 45°, oz. na vsako stran po 3 cevi pri lokih večjih od 45°</t>
  </si>
  <si>
    <t>MDK</t>
  </si>
  <si>
    <t>SPOJKE</t>
  </si>
  <si>
    <t>*upoštevati sidrna tesnila, skladno s splošnimi zahtevami v projektu (na vseh odcepih, lokih, redukcija ter na dveh ceveh pred in za loki do 45°, in da treh ceveh pred in za loki nad 45°)</t>
  </si>
  <si>
    <t>EU KOS za cev NL DN 100 mm, sidrna tesnila</t>
  </si>
  <si>
    <t>MMK 11°,  DN 100 mm, sidrna tesnila</t>
  </si>
  <si>
    <t>Dovoz humusa - podlage za zasejanje trave iz začasne deponije, razstiranje v debelini cca 20 cm, ravnanje in ostala pomožna dela. Upoštevati tudi valjanje površine pred sejanjem trave.</t>
  </si>
  <si>
    <r>
      <t>m</t>
    </r>
    <r>
      <rPr>
        <vertAlign val="superscript"/>
        <sz val="11"/>
        <color indexed="8"/>
        <rFont val="Calibri"/>
        <family val="2"/>
        <charset val="238"/>
      </rPr>
      <t>2</t>
    </r>
  </si>
  <si>
    <t>Navrtni zasun za cev NL DN 100 mm, priključek PE d32 mm, teleskopska vgradna garnitura, inox koleno in cestna kapa DN125 (hišni priključki)</t>
  </si>
  <si>
    <t xml:space="preserve">Montaža MDK </t>
  </si>
  <si>
    <t>Montaža univerzalnih spojk</t>
  </si>
  <si>
    <t>Ovalni zasun  DN 100 mm z teleskopsko vgradno garnituro DN 100 mm in varovalno cestno kapo DN 200</t>
  </si>
  <si>
    <t xml:space="preserve">VODOVOD 1 </t>
  </si>
  <si>
    <t>FF KOS DN 100, l = 800 mm</t>
  </si>
  <si>
    <t>Ovalni zasun  DN 80 mm z teleskopsko vgradno garnituro DN 100 mm in varovalno cestno kapo DN 200</t>
  </si>
  <si>
    <t>FFK DN 100,45°</t>
  </si>
  <si>
    <t>T KOS DN 100/100</t>
  </si>
  <si>
    <r>
      <t>f 100</t>
    </r>
    <r>
      <rPr>
        <sz val="11"/>
        <rFont val="Arial"/>
        <family val="2"/>
        <charset val="238"/>
      </rPr>
      <t xml:space="preserve"> mm</t>
    </r>
  </si>
  <si>
    <t>FFK DN 100,22°</t>
  </si>
  <si>
    <t>VODOVOD 1</t>
  </si>
  <si>
    <t>FFR kos DN 100/80 mm</t>
  </si>
  <si>
    <t>OBČINA KOSTEL, VAS 43, 1336 KOSTEL</t>
  </si>
  <si>
    <t>VODOVOD AJBELJ</t>
  </si>
  <si>
    <t>Zarez obstoječega asfalta v debelini 10 cm</t>
  </si>
  <si>
    <t>Rušenje obstoječega asfalta v debelini 10 cm, nalaganje ruševin na transportno sredstvo, odvoz koncesionarju za zbiranje in predelavo odpadkov po izboru izvajalca.  Potrebno je upoštevati, da je potrebno  del porušenega asfalta (ca 30 %)  uporabiti kot surovino pri izdelavi novega asfalta</t>
  </si>
  <si>
    <t>Kombiniran, ročni in strojni izkop jarka za vodovod v terenu V. ktg., v naklonu, ki se prilagodi karakteristikam materiala in načinu varovanja izkopa, širina dna izkopa po standardu SIST EN 1610, izkop širine 1,00 do 2,00 m in  globine do 2,0 m, kompletno zodmetom izkopnega materiala vsaj 2,00 metra od roba izkopa</t>
  </si>
  <si>
    <t>Strojni izkop jarka  za vodovod v terenu III.-IV. ktg., v brežini, ki se prilagodi karakteristikam materiala in načinu varovanja izkopa, širina dna izkopa po standardu SIST EN 1610, izkop v globini do 2,00 m, kompletno z  odmetom izkopnega materiala vsaj 2,00 m od roba izkopa.</t>
  </si>
  <si>
    <t>Ročni izkop jarka za vodovod, izkop v terenu III.ktg.  kompletno z odmetom na rob izkopa</t>
  </si>
  <si>
    <t xml:space="preserve">Zasip jarka z izbranim materialom od izkopa, skupaj s potrebnim utrjevanjem do potrebne zbitosti, zasip v plasteh največ do 30 cm.  Zasip pod neutrjenimi površinami. </t>
  </si>
  <si>
    <t>Nakladanje na kamion in odvoz odvečnega materiala na stalno deponijo (deponijo pridobi izvajalec) vključno z stroški deponiranja</t>
  </si>
  <si>
    <t>Kompletna izdelava armirano betonskega jaška notranje dimenzije 3,50 x 2,0 m in svetle višine 1.85 m z dodatnim izkopom, opažem, armaturo, betonom, zasipom in LTŽ pokrovom 60x60 cm (razred D400) in vso pripadajočo opremo po priloženem detajlu.  Upoštevati beton C30/37 XC4, XF4, Dmax 16, S3, PV-II, armaturo po armaturnem načrtu, en sloj bitumenskega premaza, enoslojna hidorizlocaija s protikoreninsko zaščito, zaščito hidroizolacije s čepasto folijo, Vključno z izdelavo, dobavo in montažo inox lestve, ter pohodne inox rešetke z okvirjem.</t>
  </si>
  <si>
    <t>MMK 22°,  DN 100 mm, sidrna tesnila</t>
  </si>
  <si>
    <t>Čistilni kos DN 80 mm</t>
  </si>
  <si>
    <t>Čistilni kos DN 80 mm - prirobnični</t>
  </si>
  <si>
    <r>
      <t>Ovalni zasun  DN</t>
    </r>
    <r>
      <rPr>
        <sz val="11"/>
        <rFont val="Symbol"/>
        <family val="1"/>
        <charset val="2"/>
      </rPr>
      <t xml:space="preserve"> 50 </t>
    </r>
    <r>
      <rPr>
        <sz val="11"/>
        <rFont val="Arial"/>
        <family val="2"/>
        <charset val="238"/>
      </rPr>
      <t>mm z ročnim kolesom</t>
    </r>
  </si>
  <si>
    <t>FFQ kos 90°, DN 50 mm</t>
  </si>
  <si>
    <t>Avtomatski zračnik DN 50 mm, s tremi neodvisno delujočimi funkcijami (A.R.I.), za vgradnjo v jašku</t>
  </si>
  <si>
    <t>Montažno - demontažni kos DN 80 mm</t>
  </si>
  <si>
    <t>Univerzalna spojka 3057 DN 80 mm</t>
  </si>
  <si>
    <t>Izdelava stika starega in novega asfalta z vgradnjo bitumenskega traku. Kompletno z vsemi potrebnimi deli.</t>
  </si>
  <si>
    <t>Izdelava nosilne plasti bitumizirane zmesi AC 22 base B50/70 A4 v debelini 6.0 cm</t>
  </si>
  <si>
    <t xml:space="preserve">Izdelava obrabne plasti bitumizirane zmesi AC 8 surf B50/70 A4, v debelini 3.0 cm </t>
  </si>
  <si>
    <t>F KOS DN 100 mm, sidrna tesnila</t>
  </si>
  <si>
    <t>cevi PE d32 mm PN 16</t>
  </si>
  <si>
    <t xml:space="preserve">Polaganje in stikovanje cevi PE d32 in </t>
  </si>
  <si>
    <r>
      <t>f 80</t>
    </r>
    <r>
      <rPr>
        <sz val="11"/>
        <rFont val="Arial"/>
        <family val="2"/>
        <charset val="238"/>
      </rPr>
      <t xml:space="preserve"> mm</t>
    </r>
  </si>
  <si>
    <r>
      <t>f 5</t>
    </r>
    <r>
      <rPr>
        <sz val="11"/>
        <rFont val="Arial"/>
        <family val="2"/>
        <charset val="238"/>
      </rPr>
      <t>0 mm</t>
    </r>
  </si>
  <si>
    <t>Montaža čistilnega kosa</t>
  </si>
  <si>
    <t>Montaža varnostnega ventila</t>
  </si>
  <si>
    <t>Montaža avtomatskega zračnika</t>
  </si>
  <si>
    <t>54.</t>
  </si>
  <si>
    <t>55.</t>
  </si>
  <si>
    <t>56.</t>
  </si>
  <si>
    <t>58.</t>
  </si>
  <si>
    <t>59.</t>
  </si>
  <si>
    <t>60.</t>
  </si>
  <si>
    <t>61.</t>
  </si>
  <si>
    <t>62.</t>
  </si>
  <si>
    <t>63.</t>
  </si>
  <si>
    <t>64.</t>
  </si>
  <si>
    <t>65.</t>
  </si>
  <si>
    <t>69.</t>
  </si>
  <si>
    <t>VODOVOD skupaj:</t>
  </si>
  <si>
    <t>FF DN 80/500</t>
  </si>
  <si>
    <t>FF DN 80/300</t>
  </si>
  <si>
    <t>N KOS DN 80</t>
  </si>
  <si>
    <t>Podzmeni hidrant DN 80</t>
  </si>
  <si>
    <t>Izdelava elaborata za vpis v GJI</t>
  </si>
  <si>
    <t>70.</t>
  </si>
  <si>
    <t>71.</t>
  </si>
  <si>
    <t>72.</t>
  </si>
  <si>
    <t>73.</t>
  </si>
  <si>
    <t>74.</t>
  </si>
  <si>
    <t>76.</t>
  </si>
  <si>
    <t>75.</t>
  </si>
  <si>
    <t>77.</t>
  </si>
  <si>
    <t>FFK DN 100, 11°</t>
  </si>
  <si>
    <t>T KOS DN 100/80</t>
  </si>
  <si>
    <t>FF KOS DN 80, l = 400 mm</t>
  </si>
  <si>
    <t>MMK 30°,  DN 100 mm, sidrna tesnila</t>
  </si>
  <si>
    <t>FFQ kos 90°, DN 80 mm</t>
  </si>
  <si>
    <t>Avtomatski zračni Hawle DN 80</t>
  </si>
  <si>
    <t>Merilec pretoka DN 80 mm, primeren za vgradnjo brez ravnih linij, kot npr. WaterMaster FER</t>
  </si>
  <si>
    <t>T KOS DN 80/50</t>
  </si>
  <si>
    <t>FF KOS DN 50, l = 200 mm</t>
  </si>
  <si>
    <t>T KOS DN 50/50</t>
  </si>
  <si>
    <r>
      <t>Ovalni zasun  DN</t>
    </r>
    <r>
      <rPr>
        <sz val="11"/>
        <rFont val="Symbol"/>
        <family val="1"/>
        <charset val="2"/>
      </rPr>
      <t xml:space="preserve"> 100 </t>
    </r>
    <r>
      <rPr>
        <sz val="11"/>
        <rFont val="Arial"/>
        <family val="2"/>
        <charset val="238"/>
      </rPr>
      <t>mm z ročnim kolesom</t>
    </r>
  </si>
  <si>
    <t>Kompenzacijski kos DN 100 mm</t>
  </si>
  <si>
    <t>Montaža podtalnega hidranta</t>
  </si>
  <si>
    <t>32.</t>
  </si>
  <si>
    <t>68.</t>
  </si>
  <si>
    <t>78.</t>
  </si>
  <si>
    <t>79.</t>
  </si>
  <si>
    <t>80.</t>
  </si>
  <si>
    <t>81.</t>
  </si>
  <si>
    <t>82.</t>
  </si>
  <si>
    <t>83.</t>
  </si>
  <si>
    <t>84.</t>
  </si>
  <si>
    <t>85.</t>
  </si>
  <si>
    <t>87.</t>
  </si>
  <si>
    <t>88.</t>
  </si>
  <si>
    <t>Geomehanski nadzor</t>
  </si>
  <si>
    <t>89.</t>
  </si>
  <si>
    <t>Avtomatski hidravlični varnostni ventil, npr. PAM E2116-00, DN 50 mm, PN 16</t>
  </si>
  <si>
    <t>Avtomatski hidravlični ventil za redukcijo tlaka z merilci tlaka pred in za ventilom, kot npr. Bermad, DN 80 mm</t>
  </si>
  <si>
    <t>86.</t>
  </si>
  <si>
    <t>Oprema jaška z telemetrijo (sončna celica in baterija) za prenos podatkov in sicer za meritve vstopnega in izstopnega tlaka na reducirnem ventilu (2x). Kompletno z vsemi potrebnimi deli, vključno z vzpostavitvijo povezave v nadzorni center upravljavca</t>
  </si>
  <si>
    <t>kot npr.</t>
  </si>
  <si>
    <t>Merilno mesto</t>
  </si>
  <si>
    <t xml:space="preserve">Izdelava EKO za vgradnjo komunikacijske opreme IP56 + izdalava elektronačrta
- Kovinska Elektroomara 500x600x250
- 1 x Varovalka 16A
- 1 x Varovalka 10A
- 2 x Varovalka 6A
- 1 x Glavno stikalo 32A
- Drobni montažni material
- Objemke za montažo na kandelaber
</t>
  </si>
  <si>
    <t>Kandelaber 6m z sidrno ploščo in vijaki</t>
  </si>
  <si>
    <t>Fotonapetostni modul 375W</t>
  </si>
  <si>
    <t xml:space="preserve">Akumulator  VRLA AGM C20=85 Ah </t>
  </si>
  <si>
    <t>Solarni regulator</t>
  </si>
  <si>
    <t>Nosilec za solarni panel</t>
  </si>
  <si>
    <t>Kabli ter drobni material za inšalacijo solarnega panela</t>
  </si>
  <si>
    <t>Zbirnik signalov ADAM 6750 8 x DIN za priklop pulzov, oprema mora omogočati izračun pretoka iz pulzov</t>
  </si>
  <si>
    <t>GPRS router + antena + napajalnik</t>
  </si>
  <si>
    <t>Ožičenje in montaža na objektu</t>
  </si>
  <si>
    <t>Izdelava CNS</t>
  </si>
  <si>
    <t>Spuščanje v pogon in nastavitve parametrov.</t>
  </si>
  <si>
    <t>VODOVOD AJBELJ - drugi del</t>
  </si>
  <si>
    <t>Cena na enoto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</si>
</sst>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_-* #,##0.00\ _€_-;\-* #,##0.00\ _€_-;_-* &quot;-&quot;??\ _€_-;_-@_-"/>
    <numFmt numFmtId="165" formatCode="0.0"/>
    <numFmt numFmtId="166" formatCode="#,##0.00\ &quot;€&quot;"/>
    <numFmt numFmtId="167" formatCode="_-* #,##0.00\ _S_I_T_-;\-* #,##0.00\ _S_I_T_-;_-* &quot;-&quot;??\ _S_I_T_-;_-@_-"/>
    <numFmt numFmtId="168" formatCode="00&quot;.&quot;"/>
    <numFmt numFmtId="169" formatCode="#,##0.0"/>
    <numFmt numFmtId="170" formatCode="_-* #,##0.00\ _E_U_R_-;\-* #,##0.00\ _E_U_R_-;_-* &quot;-&quot;??\ _E_U_R_-;_-@_-"/>
    <numFmt numFmtId="171" formatCode="_-* #,##0\ _S_I_T_-;\-* #,##0\ _S_I_T_-;_-* &quot;-&quot;??\ _S_I_T_-;_-@_-"/>
    <numFmt numFmtId="172" formatCode="_(* #,##0.00_);_(* \(#,##0.00\);_(* &quot;-&quot;??_);_(@_)"/>
    <numFmt numFmtId="173" formatCode="##,###,###,##0.00"/>
    <numFmt numFmtId="174" formatCode="0.0%"/>
    <numFmt numFmtId="175" formatCode="General_)"/>
    <numFmt numFmtId="176" formatCode="#,##0.00\ \€"/>
    <numFmt numFmtId="177" formatCode="_-* #,##0.00\ [$€-1]_-;\-* #,##0.00\ [$€-1]_-;_-* &quot;-&quot;??\ [$€-1]_-;_-@_-"/>
    <numFmt numFmtId="178" formatCode="_-* #,##0.00\ &quot;SIT&quot;_-;\-* #,##0.00\ &quot;SIT&quot;_-;_-* &quot;-&quot;??\ &quot;SIT&quot;_-;_-@_-"/>
    <numFmt numFmtId="179" formatCode="_-* #,##0.00\ _E_U_R_-;\-* #,##0.00\ _E_U_R_-;_-* \-??\ _E_U_R_-;_-@_-"/>
    <numFmt numFmtId="180" formatCode="_-* #,##0\ _S_I_T_-;\-* #,##0\ _S_I_T_-;_-* \-??\ _S_I_T_-;_-@_-"/>
  </numFmts>
  <fonts count="60">
    <font>
      <sz val="11"/>
      <color theme="1"/>
      <name val="Calibri"/>
      <family val="2"/>
      <charset val="238"/>
      <scheme val="minor"/>
    </font>
    <font>
      <sz val="10"/>
      <name val="Arial CE"/>
      <charset val="238"/>
    </font>
    <font>
      <sz val="12"/>
      <name val="Calibri"/>
      <family val="2"/>
      <charset val="238"/>
    </font>
    <font>
      <sz val="8"/>
      <name val="Calibri"/>
      <family val="2"/>
      <charset val="238"/>
    </font>
    <font>
      <sz val="10"/>
      <name val="Gatineau"/>
    </font>
    <font>
      <b/>
      <sz val="11"/>
      <name val="Calibri"/>
      <family val="2"/>
      <charset val="238"/>
    </font>
    <font>
      <sz val="11"/>
      <name val="Calibri"/>
      <family val="2"/>
      <charset val="238"/>
    </font>
    <font>
      <sz val="10"/>
      <name val="Arial CE"/>
    </font>
    <font>
      <vertAlign val="superscript"/>
      <sz val="11"/>
      <name val="Calibri"/>
      <family val="2"/>
      <charset val="238"/>
    </font>
    <font>
      <sz val="11"/>
      <color indexed="10"/>
      <name val="Calibri"/>
      <family val="2"/>
      <charset val="238"/>
    </font>
    <font>
      <u/>
      <sz val="11"/>
      <name val="Calibri"/>
      <family val="2"/>
      <charset val="238"/>
    </font>
    <font>
      <b/>
      <u/>
      <sz val="11"/>
      <name val="Calibri"/>
      <family val="2"/>
      <charset val="238"/>
    </font>
    <font>
      <sz val="10"/>
      <name val="Century Gothic CE"/>
      <charset val="238"/>
    </font>
    <font>
      <sz val="11"/>
      <name val="Symbol"/>
      <family val="1"/>
      <charset val="2"/>
    </font>
    <font>
      <sz val="11"/>
      <name val="Arial"/>
      <family val="2"/>
      <charset val="238"/>
    </font>
    <font>
      <u/>
      <sz val="11"/>
      <color indexed="10"/>
      <name val="Calibri"/>
      <family val="2"/>
      <charset val="238"/>
    </font>
    <font>
      <b/>
      <u/>
      <sz val="12"/>
      <name val="Calibri"/>
      <family val="2"/>
      <charset val="238"/>
    </font>
    <font>
      <sz val="11"/>
      <color theme="1"/>
      <name val="Calibri"/>
      <family val="2"/>
      <charset val="238"/>
      <scheme val="minor"/>
    </font>
    <font>
      <sz val="10"/>
      <name val="Arial"/>
      <family val="2"/>
      <charset val="238"/>
    </font>
    <font>
      <sz val="11"/>
      <name val="Calibri"/>
      <family val="2"/>
      <charset val="238"/>
      <scheme val="minor"/>
    </font>
    <font>
      <b/>
      <sz val="11"/>
      <name val="Calibri"/>
      <family val="2"/>
      <charset val="238"/>
      <scheme val="minor"/>
    </font>
    <font>
      <sz val="11"/>
      <color indexed="8"/>
      <name val="Calibri"/>
      <family val="2"/>
      <charset val="238"/>
    </font>
    <font>
      <sz val="11"/>
      <color indexed="8"/>
      <name val="Calibri"/>
      <family val="2"/>
      <charset val="238"/>
      <scheme val="minor"/>
    </font>
    <font>
      <b/>
      <sz val="11"/>
      <name val="Arial"/>
      <family val="2"/>
      <charset val="238"/>
    </font>
    <font>
      <vertAlign val="superscript"/>
      <sz val="11"/>
      <color indexed="8"/>
      <name val="Calibri"/>
      <family val="2"/>
      <charset val="238"/>
    </font>
    <font>
      <b/>
      <sz val="11"/>
      <color indexed="8"/>
      <name val="Calibri"/>
      <family val="2"/>
      <charset val="238"/>
      <scheme val="minor"/>
    </font>
    <font>
      <sz val="11"/>
      <name val="Arial CE"/>
      <charset val="238"/>
    </font>
    <font>
      <b/>
      <sz val="11"/>
      <name val="Arial CE"/>
      <charset val="238"/>
    </font>
    <font>
      <b/>
      <sz val="8"/>
      <color indexed="81"/>
      <name val="Tahoma"/>
      <family val="2"/>
      <charset val="238"/>
    </font>
    <font>
      <sz val="8"/>
      <color indexed="81"/>
      <name val="Tahoma"/>
      <family val="2"/>
      <charset val="238"/>
    </font>
    <font>
      <sz val="11"/>
      <color indexed="62"/>
      <name val="Calibri"/>
      <family val="2"/>
      <charset val="238"/>
    </font>
    <font>
      <sz val="11"/>
      <color indexed="9"/>
      <name val="Calibri"/>
      <family val="2"/>
      <charset val="238"/>
    </font>
    <font>
      <sz val="11"/>
      <color indexed="26"/>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62"/>
      <name val="Cambria"/>
      <family val="2"/>
      <charset val="238"/>
    </font>
    <font>
      <sz val="10"/>
      <name val="Georgia"/>
      <family val="1"/>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0"/>
      <color indexed="8"/>
      <name val="Arial1"/>
      <charset val="238"/>
    </font>
    <font>
      <b/>
      <i/>
      <sz val="16"/>
      <color indexed="8"/>
      <name val="Arial"/>
      <family val="2"/>
      <charset val="238"/>
    </font>
    <font>
      <sz val="11"/>
      <color indexed="8"/>
      <name val="Arial"/>
      <family val="2"/>
      <charset val="238"/>
    </font>
    <font>
      <b/>
      <i/>
      <u/>
      <sz val="11"/>
      <color indexed="8"/>
      <name val="Arial"/>
      <family val="2"/>
      <charset val="238"/>
    </font>
    <font>
      <sz val="10"/>
      <name val="Arial CE"/>
      <family val="2"/>
      <charset val="238"/>
    </font>
    <font>
      <sz val="11"/>
      <name val="Times New Roman CE"/>
      <charset val="238"/>
    </font>
    <font>
      <sz val="10"/>
      <color theme="4"/>
      <name val="Arial"/>
      <family val="2"/>
      <charset val="238"/>
    </font>
    <font>
      <sz val="11"/>
      <color rgb="FFFF0000"/>
      <name val="Calibri"/>
      <family val="2"/>
      <charset val="238"/>
      <scheme val="minor"/>
    </font>
    <font>
      <sz val="11"/>
      <color rgb="FFFF0000"/>
      <name val="Calibri"/>
      <family val="2"/>
      <charset val="238"/>
    </font>
    <font>
      <sz val="12"/>
      <name val="Times New Roman CE"/>
      <family val="1"/>
      <charset val="238"/>
    </font>
    <font>
      <b/>
      <i/>
      <sz val="10"/>
      <name val="Times New Roman"/>
      <family val="1"/>
      <charset val="238"/>
    </font>
    <font>
      <i/>
      <sz val="10"/>
      <name val="Times New Roman"/>
      <family val="1"/>
      <charset val="238"/>
    </font>
  </fonts>
  <fills count="38">
    <fill>
      <patternFill patternType="none"/>
    </fill>
    <fill>
      <patternFill patternType="gray125"/>
    </fill>
    <fill>
      <patternFill patternType="solid">
        <fgColor indexed="22"/>
        <bgColor indexed="64"/>
      </patternFill>
    </fill>
    <fill>
      <patternFill patternType="solid">
        <fgColor indexed="65"/>
        <bgColor indexed="22"/>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26"/>
      </patternFill>
    </fill>
    <fill>
      <patternFill patternType="solid">
        <fgColor indexed="22"/>
        <bgColor indexed="22"/>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43"/>
        <bgColor indexed="43"/>
      </patternFill>
    </fill>
    <fill>
      <patternFill patternType="solid">
        <fgColor indexed="27"/>
        <bgColor indexed="27"/>
      </patternFill>
    </fill>
    <fill>
      <patternFill patternType="solid">
        <fgColor indexed="44"/>
        <bgColor indexed="44"/>
      </patternFill>
    </fill>
    <fill>
      <patternFill patternType="lightUp">
        <fgColor indexed="26"/>
        <bgColor indexed="49"/>
      </patternFill>
    </fill>
    <fill>
      <patternFill patternType="lightUp">
        <fgColor indexed="26"/>
        <bgColor indexed="10"/>
      </patternFill>
    </fill>
    <fill>
      <patternFill patternType="lightUp">
        <fgColor indexed="26"/>
        <bgColor indexed="57"/>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25">
    <border>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105">
    <xf numFmtId="0" fontId="0" fillId="0" borderId="0"/>
    <xf numFmtId="0" fontId="1" fillId="0" borderId="0"/>
    <xf numFmtId="167" fontId="4" fillId="0" borderId="0" applyFont="0" applyFill="0" applyBorder="0" applyAlignment="0" applyProtection="0"/>
    <xf numFmtId="170" fontId="1" fillId="0" borderId="0" applyFont="0" applyFill="0" applyBorder="0" applyAlignment="0" applyProtection="0"/>
    <xf numFmtId="0" fontId="4" fillId="0" borderId="0"/>
    <xf numFmtId="170" fontId="1" fillId="0" borderId="0" applyFont="0" applyFill="0" applyBorder="0" applyAlignment="0" applyProtection="0"/>
    <xf numFmtId="171" fontId="1" fillId="0" borderId="0" applyFont="0" applyFill="0" applyBorder="0" applyAlignment="0" applyProtection="0"/>
    <xf numFmtId="0" fontId="12" fillId="0" borderId="0"/>
    <xf numFmtId="172" fontId="7" fillId="0" borderId="0" applyFont="0" applyFill="0" applyBorder="0" applyAlignment="0" applyProtection="0"/>
    <xf numFmtId="0" fontId="1" fillId="0" borderId="0"/>
    <xf numFmtId="170" fontId="1" fillId="0" borderId="0" applyFont="0" applyFill="0" applyBorder="0" applyAlignment="0" applyProtection="0"/>
    <xf numFmtId="172"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8" fillId="0" borderId="0"/>
    <xf numFmtId="0" fontId="1" fillId="0" borderId="0"/>
    <xf numFmtId="0" fontId="21" fillId="0" borderId="0"/>
    <xf numFmtId="0" fontId="1" fillId="0" borderId="0"/>
    <xf numFmtId="0" fontId="21" fillId="0" borderId="0"/>
    <xf numFmtId="178" fontId="1" fillId="0" borderId="0" applyFont="0" applyFill="0" applyBorder="0" applyAlignment="0" applyProtection="0"/>
    <xf numFmtId="171" fontId="7" fillId="0" borderId="0" applyFont="0" applyFill="0" applyBorder="0" applyAlignment="0" applyProtection="0"/>
    <xf numFmtId="179" fontId="1" fillId="0" borderId="0" applyBorder="0" applyProtection="0"/>
    <xf numFmtId="180" fontId="1" fillId="0" borderId="0" applyBorder="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8"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31" fillId="15"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2"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32" fillId="23"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32" fillId="24"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2" fillId="20"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32" fillId="21" borderId="0" applyNumberFormat="0" applyBorder="0" applyAlignment="0" applyProtection="0"/>
    <xf numFmtId="0" fontId="21" fillId="22" borderId="0" applyNumberFormat="0" applyBorder="0" applyAlignment="0" applyProtection="0"/>
    <xf numFmtId="0" fontId="21" fillId="22" borderId="0" applyNumberFormat="0" applyBorder="0" applyAlignment="0" applyProtection="0"/>
    <xf numFmtId="0" fontId="32" fillId="22" borderId="0" applyNumberFormat="0" applyBorder="0" applyAlignment="0" applyProtection="0"/>
    <xf numFmtId="0" fontId="33" fillId="7"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48" fillId="0" borderId="0"/>
    <xf numFmtId="0" fontId="49" fillId="0" borderId="0">
      <alignment horizontal="center"/>
    </xf>
    <xf numFmtId="0" fontId="49" fillId="0" borderId="0">
      <alignment horizontal="center" textRotation="90"/>
    </xf>
    <xf numFmtId="0" fontId="35" fillId="30" borderId="16" applyNumberFormat="0" applyAlignment="0" applyProtection="0"/>
    <xf numFmtId="0" fontId="36" fillId="0" borderId="0" applyNumberFormat="0" applyFill="0" applyBorder="0" applyAlignment="0" applyProtection="0"/>
    <xf numFmtId="0" fontId="37" fillId="0" borderId="17" applyNumberFormat="0" applyFill="0" applyAlignment="0" applyProtection="0"/>
    <xf numFmtId="0" fontId="38" fillId="0" borderId="18" applyNumberFormat="0" applyFill="0" applyAlignment="0" applyProtection="0"/>
    <xf numFmtId="0" fontId="39" fillId="0" borderId="19" applyNumberFormat="0" applyFill="0" applyAlignment="0" applyProtection="0"/>
    <xf numFmtId="0" fontId="39" fillId="0" borderId="0" applyNumberFormat="0" applyFill="0" applyBorder="0" applyAlignment="0" applyProtection="0"/>
    <xf numFmtId="0" fontId="18" fillId="0" borderId="0"/>
    <xf numFmtId="0" fontId="18" fillId="0" borderId="0"/>
    <xf numFmtId="0" fontId="1" fillId="0" borderId="0"/>
    <xf numFmtId="0" fontId="18" fillId="0" borderId="0"/>
    <xf numFmtId="0" fontId="7" fillId="0" borderId="0"/>
    <xf numFmtId="0" fontId="50" fillId="0" borderId="0"/>
    <xf numFmtId="0" fontId="41" fillId="0" borderId="0">
      <alignment vertical="top" wrapText="1"/>
    </xf>
    <xf numFmtId="0" fontId="42" fillId="31" borderId="0" applyNumberFormat="0" applyBorder="0" applyAlignment="0" applyProtection="0"/>
    <xf numFmtId="0" fontId="18" fillId="32" borderId="20" applyNumberFormat="0" applyFont="0" applyAlignment="0" applyProtection="0"/>
    <xf numFmtId="0" fontId="9" fillId="0" borderId="0" applyNumberFormat="0" applyFill="0" applyBorder="0" applyAlignment="0" applyProtection="0"/>
    <xf numFmtId="0" fontId="43" fillId="0" borderId="0" applyNumberFormat="0" applyFill="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36" borderId="0" applyNumberFormat="0" applyBorder="0" applyAlignment="0" applyProtection="0"/>
    <xf numFmtId="0" fontId="44" fillId="0" borderId="21" applyNumberFormat="0" applyFill="0" applyAlignment="0" applyProtection="0"/>
    <xf numFmtId="0" fontId="45" fillId="37" borderId="22" applyNumberFormat="0" applyAlignment="0" applyProtection="0"/>
    <xf numFmtId="0" fontId="46" fillId="30" borderId="23" applyNumberFormat="0" applyAlignment="0" applyProtection="0"/>
    <xf numFmtId="0" fontId="51" fillId="0" borderId="0"/>
    <xf numFmtId="0" fontId="51" fillId="0" borderId="0"/>
    <xf numFmtId="0" fontId="40" fillId="0" borderId="0" applyNumberFormat="0" applyFill="0" applyBorder="0" applyAlignment="0" applyProtection="0"/>
    <xf numFmtId="0" fontId="47" fillId="6" borderId="0" applyNumberFormat="0" applyBorder="0" applyAlignment="0" applyProtection="0"/>
    <xf numFmtId="167" fontId="1" fillId="0" borderId="0" applyFont="0" applyFill="0" applyBorder="0" applyAlignment="0" applyProtection="0"/>
    <xf numFmtId="164" fontId="7" fillId="0" borderId="0" applyFont="0" applyFill="0" applyBorder="0" applyAlignment="0" applyProtection="0"/>
    <xf numFmtId="0" fontId="30" fillId="10" borderId="23" applyNumberFormat="0" applyAlignment="0" applyProtection="0"/>
    <xf numFmtId="0" fontId="34" fillId="0" borderId="24" applyNumberFormat="0" applyFill="0" applyAlignment="0" applyProtection="0"/>
    <xf numFmtId="0" fontId="52" fillId="0" borderId="0"/>
    <xf numFmtId="0" fontId="53" fillId="0" borderId="0"/>
    <xf numFmtId="0" fontId="53" fillId="0" borderId="0"/>
    <xf numFmtId="0" fontId="17" fillId="0" borderId="0"/>
    <xf numFmtId="0" fontId="57" fillId="0" borderId="0"/>
  </cellStyleXfs>
  <cellXfs count="233">
    <xf numFmtId="0" fontId="0" fillId="0" borderId="0" xfId="0"/>
    <xf numFmtId="0" fontId="2" fillId="0" borderId="0" xfId="1" applyFont="1" applyAlignment="1">
      <alignment horizontal="right"/>
    </xf>
    <xf numFmtId="165" fontId="2" fillId="0" borderId="0" xfId="1" applyNumberFormat="1" applyFont="1" applyAlignment="1">
      <alignment horizontal="right"/>
    </xf>
    <xf numFmtId="166" fontId="2" fillId="0" borderId="0" xfId="1" applyNumberFormat="1" applyFont="1"/>
    <xf numFmtId="0" fontId="3"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1" xfId="1" applyFont="1" applyBorder="1" applyAlignment="1">
      <alignment horizontal="right" vertical="center"/>
    </xf>
    <xf numFmtId="165" fontId="3" fillId="0" borderId="1" xfId="1" applyNumberFormat="1" applyFont="1" applyBorder="1" applyAlignment="1">
      <alignment horizontal="right" vertical="center"/>
    </xf>
    <xf numFmtId="4" fontId="3" fillId="0" borderId="1" xfId="1" applyNumberFormat="1" applyFont="1" applyBorder="1" applyAlignment="1">
      <alignment horizontal="right" vertical="center"/>
    </xf>
    <xf numFmtId="166" fontId="3" fillId="0" borderId="1" xfId="1" applyNumberFormat="1" applyFont="1" applyBorder="1" applyAlignment="1">
      <alignment horizontal="right" vertical="center"/>
    </xf>
    <xf numFmtId="0" fontId="6" fillId="0" borderId="3" xfId="1" applyFont="1" applyBorder="1" applyAlignment="1">
      <alignment horizontal="right"/>
    </xf>
    <xf numFmtId="169" fontId="6" fillId="0" borderId="3" xfId="1" applyNumberFormat="1" applyFont="1" applyBorder="1" applyAlignment="1">
      <alignment horizontal="right"/>
    </xf>
    <xf numFmtId="0" fontId="6" fillId="0" borderId="0" xfId="1" applyFont="1" applyAlignment="1">
      <alignment horizontal="center" vertical="top"/>
    </xf>
    <xf numFmtId="0" fontId="6" fillId="0" borderId="0" xfId="1" applyFont="1" applyAlignment="1">
      <alignment horizontal="center" vertical="top" wrapText="1"/>
    </xf>
    <xf numFmtId="4" fontId="6" fillId="0" borderId="0" xfId="1" applyNumberFormat="1" applyFont="1" applyAlignment="1">
      <alignment horizontal="center"/>
    </xf>
    <xf numFmtId="166" fontId="6" fillId="0" borderId="0" xfId="1" applyNumberFormat="1" applyFont="1" applyAlignment="1">
      <alignment horizontal="center"/>
    </xf>
    <xf numFmtId="0" fontId="6" fillId="0" borderId="0" xfId="1" applyFont="1" applyAlignment="1">
      <alignment horizontal="left" vertical="top" wrapText="1"/>
    </xf>
    <xf numFmtId="0" fontId="6" fillId="0" borderId="0" xfId="1" applyFont="1" applyAlignment="1">
      <alignment horizontal="right" wrapText="1"/>
    </xf>
    <xf numFmtId="4" fontId="6" fillId="0" borderId="0" xfId="1" applyNumberFormat="1" applyFont="1" applyAlignment="1">
      <alignment horizontal="right"/>
    </xf>
    <xf numFmtId="0" fontId="9" fillId="0" borderId="0" xfId="1" applyFont="1" applyAlignment="1">
      <alignment horizontal="left" vertical="top" wrapText="1"/>
    </xf>
    <xf numFmtId="169" fontId="6" fillId="0" borderId="0" xfId="1" applyNumberFormat="1" applyFont="1"/>
    <xf numFmtId="0" fontId="6" fillId="0" borderId="0" xfId="1" applyFont="1" applyAlignment="1">
      <alignment vertical="top" wrapText="1"/>
    </xf>
    <xf numFmtId="4" fontId="6" fillId="0" borderId="0" xfId="1" applyNumberFormat="1" applyFont="1"/>
    <xf numFmtId="166" fontId="6" fillId="0" borderId="0" xfId="1" applyNumberFormat="1" applyFont="1" applyAlignment="1">
      <alignment horizontal="right"/>
    </xf>
    <xf numFmtId="166" fontId="6" fillId="0" borderId="0" xfId="1" applyNumberFormat="1" applyFont="1"/>
    <xf numFmtId="0" fontId="10" fillId="0" borderId="0" xfId="1" applyFont="1" applyAlignment="1">
      <alignment horizontal="right"/>
    </xf>
    <xf numFmtId="169" fontId="10" fillId="0" borderId="0" xfId="1" applyNumberFormat="1" applyFont="1" applyAlignment="1">
      <alignment horizontal="right"/>
    </xf>
    <xf numFmtId="4" fontId="10" fillId="0" borderId="0" xfId="1" applyNumberFormat="1" applyFont="1" applyAlignment="1">
      <alignment horizontal="right"/>
    </xf>
    <xf numFmtId="0" fontId="6" fillId="0" borderId="0" xfId="7" applyFont="1" applyAlignment="1">
      <alignment horizontal="right"/>
    </xf>
    <xf numFmtId="169" fontId="6" fillId="0" borderId="0" xfId="7" applyNumberFormat="1" applyFont="1" applyAlignment="1">
      <alignment horizontal="right"/>
    </xf>
    <xf numFmtId="173" fontId="6" fillId="0" borderId="0" xfId="9" applyNumberFormat="1" applyFont="1" applyAlignment="1">
      <alignment horizontal="right"/>
    </xf>
    <xf numFmtId="166" fontId="6" fillId="0" borderId="0" xfId="4" applyNumberFormat="1" applyFont="1" applyAlignment="1">
      <alignment horizontal="right" wrapText="1"/>
    </xf>
    <xf numFmtId="166" fontId="11" fillId="0" borderId="0" xfId="1" applyNumberFormat="1" applyFont="1" applyAlignment="1">
      <alignment vertical="center"/>
    </xf>
    <xf numFmtId="0" fontId="5" fillId="0" borderId="3" xfId="1" applyFont="1" applyBorder="1" applyAlignment="1">
      <alignment horizontal="left" vertical="top" wrapText="1"/>
    </xf>
    <xf numFmtId="166" fontId="6" fillId="0" borderId="4" xfId="4" applyNumberFormat="1" applyFont="1" applyBorder="1" applyAlignment="1">
      <alignment horizontal="right" wrapText="1"/>
    </xf>
    <xf numFmtId="0" fontId="5" fillId="0" borderId="0" xfId="1" applyFont="1" applyAlignment="1">
      <alignment horizontal="left" vertical="top" wrapText="1"/>
    </xf>
    <xf numFmtId="0" fontId="6" fillId="0" borderId="0" xfId="1" applyFont="1" applyAlignment="1">
      <alignment horizontal="center"/>
    </xf>
    <xf numFmtId="0" fontId="5" fillId="0" borderId="3" xfId="1" applyFont="1" applyBorder="1" applyAlignment="1">
      <alignment vertical="top" wrapText="1"/>
    </xf>
    <xf numFmtId="174" fontId="6" fillId="0" borderId="3" xfId="1" applyNumberFormat="1" applyFont="1" applyBorder="1" applyAlignment="1">
      <alignment horizontal="right"/>
    </xf>
    <xf numFmtId="4" fontId="6" fillId="0" borderId="3" xfId="1" applyNumberFormat="1" applyFont="1" applyBorder="1"/>
    <xf numFmtId="166" fontId="5" fillId="0" borderId="4" xfId="1" applyNumberFormat="1" applyFont="1" applyBorder="1"/>
    <xf numFmtId="0" fontId="1" fillId="0" borderId="0" xfId="1" applyAlignment="1">
      <alignment wrapText="1"/>
    </xf>
    <xf numFmtId="0" fontId="9" fillId="0" borderId="0" xfId="1" applyFont="1" applyAlignment="1">
      <alignment horizontal="right"/>
    </xf>
    <xf numFmtId="0" fontId="6" fillId="0" borderId="0" xfId="1" applyFont="1"/>
    <xf numFmtId="166" fontId="11" fillId="0" borderId="0" xfId="1" applyNumberFormat="1" applyFont="1" applyAlignment="1">
      <alignment horizontal="right"/>
    </xf>
    <xf numFmtId="166" fontId="15" fillId="0" borderId="0" xfId="1" applyNumberFormat="1" applyFont="1" applyAlignment="1">
      <alignment horizontal="right"/>
    </xf>
    <xf numFmtId="0" fontId="16" fillId="0" borderId="0" xfId="1" applyFont="1" applyAlignment="1">
      <alignment horizontal="left" vertical="top" wrapText="1"/>
    </xf>
    <xf numFmtId="0" fontId="2" fillId="0" borderId="0" xfId="1" applyFont="1" applyAlignment="1">
      <alignment horizontal="left" vertical="top" wrapText="1"/>
    </xf>
    <xf numFmtId="0" fontId="2" fillId="0" borderId="5" xfId="1" applyFont="1" applyBorder="1" applyAlignment="1">
      <alignment horizontal="right"/>
    </xf>
    <xf numFmtId="0" fontId="2" fillId="0" borderId="0" xfId="1" applyFont="1"/>
    <xf numFmtId="0" fontId="6" fillId="0" borderId="0" xfId="1" applyFont="1" applyAlignment="1">
      <alignment horizontal="right"/>
    </xf>
    <xf numFmtId="169" fontId="6" fillId="0" borderId="0" xfId="1" applyNumberFormat="1" applyFont="1" applyAlignment="1">
      <alignment horizontal="right"/>
    </xf>
    <xf numFmtId="0" fontId="6" fillId="0" borderId="0" xfId="9" applyFont="1" applyAlignment="1">
      <alignment horizontal="right" wrapText="1"/>
    </xf>
    <xf numFmtId="169" fontId="6" fillId="0" borderId="0" xfId="9" applyNumberFormat="1" applyFont="1" applyAlignment="1">
      <alignment horizontal="right"/>
    </xf>
    <xf numFmtId="0" fontId="6" fillId="0" borderId="0" xfId="0" applyFont="1" applyAlignment="1">
      <alignment horizontal="left" vertical="top" wrapText="1"/>
    </xf>
    <xf numFmtId="0" fontId="19" fillId="0" borderId="7" xfId="14" applyFont="1" applyBorder="1" applyAlignment="1">
      <alignment horizontal="center" vertical="top"/>
    </xf>
    <xf numFmtId="0" fontId="19" fillId="0" borderId="7" xfId="14" applyFont="1" applyBorder="1"/>
    <xf numFmtId="0" fontId="18" fillId="0" borderId="0" xfId="14" applyAlignment="1">
      <alignment wrapText="1"/>
    </xf>
    <xf numFmtId="0" fontId="1" fillId="0" borderId="0" xfId="1"/>
    <xf numFmtId="0" fontId="20" fillId="0" borderId="7" xfId="15" applyFont="1" applyBorder="1" applyAlignment="1">
      <alignment horizontal="center" vertical="top"/>
    </xf>
    <xf numFmtId="0" fontId="19" fillId="0" borderId="7" xfId="15" applyFont="1" applyBorder="1"/>
    <xf numFmtId="175" fontId="20" fillId="0" borderId="7" xfId="16" applyNumberFormat="1" applyFont="1" applyBorder="1" applyAlignment="1">
      <alignment horizontal="center" vertical="top"/>
    </xf>
    <xf numFmtId="175" fontId="20" fillId="0" borderId="7" xfId="16" applyNumberFormat="1" applyFont="1" applyBorder="1" applyAlignment="1">
      <alignment horizontal="left"/>
    </xf>
    <xf numFmtId="0" fontId="20" fillId="0" borderId="7" xfId="15" applyFont="1" applyBorder="1"/>
    <xf numFmtId="0" fontId="19" fillId="0" borderId="7" xfId="15" applyFont="1" applyBorder="1" applyAlignment="1">
      <alignment horizontal="center" vertical="top"/>
    </xf>
    <xf numFmtId="0" fontId="22" fillId="0" borderId="7" xfId="16" applyFont="1" applyBorder="1" applyAlignment="1">
      <alignment vertical="top" wrapText="1"/>
    </xf>
    <xf numFmtId="0" fontId="20" fillId="0" borderId="0" xfId="15" applyFont="1" applyAlignment="1">
      <alignment horizontal="center" vertical="top"/>
    </xf>
    <xf numFmtId="0" fontId="19" fillId="0" borderId="0" xfId="15" applyFont="1"/>
    <xf numFmtId="0" fontId="19" fillId="0" borderId="7" xfId="1" applyFont="1" applyBorder="1"/>
    <xf numFmtId="0" fontId="20" fillId="0" borderId="7" xfId="16" applyFont="1" applyBorder="1" applyAlignment="1">
      <alignment horizontal="left" vertical="top"/>
    </xf>
    <xf numFmtId="0" fontId="14" fillId="0" borderId="0" xfId="14" applyFont="1" applyAlignment="1">
      <alignment wrapText="1"/>
    </xf>
    <xf numFmtId="0" fontId="14" fillId="0" borderId="0" xfId="1" applyFont="1"/>
    <xf numFmtId="0" fontId="20" fillId="0" borderId="0" xfId="16" applyFont="1" applyAlignment="1">
      <alignment horizontal="center" vertical="top"/>
    </xf>
    <xf numFmtId="0" fontId="22" fillId="0" borderId="7" xfId="16" applyFont="1" applyBorder="1" applyAlignment="1">
      <alignment horizontal="center" vertical="top"/>
    </xf>
    <xf numFmtId="0" fontId="14" fillId="0" borderId="0" xfId="14" applyFont="1" applyAlignment="1">
      <alignment vertical="top" wrapText="1"/>
    </xf>
    <xf numFmtId="0" fontId="14" fillId="0" borderId="0" xfId="1" applyFont="1" applyAlignment="1">
      <alignment vertical="top"/>
    </xf>
    <xf numFmtId="0" fontId="17" fillId="0" borderId="7" xfId="16" applyFont="1" applyBorder="1" applyAlignment="1">
      <alignment vertical="top" wrapText="1"/>
    </xf>
    <xf numFmtId="0" fontId="22" fillId="0" borderId="7" xfId="16" applyFont="1" applyBorder="1" applyAlignment="1">
      <alignment horizontal="center" vertical="top" wrapText="1"/>
    </xf>
    <xf numFmtId="0" fontId="23" fillId="0" borderId="0" xfId="14" applyFont="1" applyAlignment="1">
      <alignment vertical="top" wrapText="1"/>
    </xf>
    <xf numFmtId="0" fontId="19" fillId="0" borderId="0" xfId="14" applyFont="1" applyAlignment="1">
      <alignment horizontal="center" vertical="top"/>
    </xf>
    <xf numFmtId="0" fontId="19" fillId="0" borderId="0" xfId="1" applyFont="1" applyAlignment="1">
      <alignment vertical="top"/>
    </xf>
    <xf numFmtId="0" fontId="1" fillId="0" borderId="0" xfId="1" applyAlignment="1">
      <alignment vertical="top"/>
    </xf>
    <xf numFmtId="0" fontId="19" fillId="0" borderId="0" xfId="1" applyFont="1" applyAlignment="1">
      <alignment horizontal="center" vertical="top"/>
    </xf>
    <xf numFmtId="0" fontId="22" fillId="0" borderId="0" xfId="16" applyFont="1" applyAlignment="1">
      <alignment vertical="top" wrapText="1"/>
    </xf>
    <xf numFmtId="0" fontId="19" fillId="0" borderId="2" xfId="1" applyFont="1" applyBorder="1" applyAlignment="1">
      <alignment horizontal="center" vertical="top"/>
    </xf>
    <xf numFmtId="0" fontId="22" fillId="0" borderId="0" xfId="16" applyFont="1" applyAlignment="1">
      <alignment horizontal="center" vertical="top"/>
    </xf>
    <xf numFmtId="0" fontId="19" fillId="0" borderId="0" xfId="1" applyFont="1"/>
    <xf numFmtId="0" fontId="19" fillId="0" borderId="7" xfId="1" applyFont="1" applyBorder="1" applyAlignment="1">
      <alignment horizontal="center" vertical="top"/>
    </xf>
    <xf numFmtId="0" fontId="1" fillId="0" borderId="0" xfId="1" applyAlignment="1">
      <alignment horizontal="center" vertical="top"/>
    </xf>
    <xf numFmtId="168" fontId="6" fillId="0" borderId="0" xfId="3" applyNumberFormat="1" applyFont="1" applyFill="1" applyBorder="1" applyAlignment="1" applyProtection="1">
      <alignment horizontal="center" vertical="top"/>
    </xf>
    <xf numFmtId="0" fontId="6" fillId="0" borderId="0" xfId="1" applyFont="1" applyAlignment="1">
      <alignment wrapText="1" shrinkToFit="1"/>
    </xf>
    <xf numFmtId="0" fontId="20" fillId="2" borderId="0" xfId="18" applyFont="1" applyFill="1" applyAlignment="1">
      <alignment horizontal="left" vertical="top" wrapText="1"/>
    </xf>
    <xf numFmtId="0" fontId="5" fillId="0" borderId="0" xfId="1" applyFont="1" applyAlignment="1">
      <alignment horizontal="center" vertical="top"/>
    </xf>
    <xf numFmtId="0" fontId="5" fillId="0" borderId="0" xfId="1" applyFont="1" applyAlignment="1">
      <alignment horizontal="left" vertical="top"/>
    </xf>
    <xf numFmtId="0" fontId="20" fillId="0" borderId="0" xfId="18" applyFont="1" applyAlignment="1">
      <alignment horizontal="left" vertical="top" wrapText="1"/>
    </xf>
    <xf numFmtId="176" fontId="2" fillId="0" borderId="0" xfId="1" applyNumberFormat="1" applyFont="1"/>
    <xf numFmtId="3" fontId="20" fillId="3" borderId="1" xfId="1" applyNumberFormat="1" applyFont="1" applyFill="1" applyBorder="1" applyAlignment="1" applyProtection="1">
      <alignment horizontal="center" vertical="top"/>
      <protection locked="0"/>
    </xf>
    <xf numFmtId="3" fontId="20" fillId="3" borderId="1" xfId="1" applyNumberFormat="1" applyFont="1" applyFill="1" applyBorder="1" applyAlignment="1" applyProtection="1">
      <alignment horizontal="center" vertical="top" wrapText="1"/>
      <protection locked="0"/>
    </xf>
    <xf numFmtId="3" fontId="20" fillId="3" borderId="1" xfId="1" applyNumberFormat="1" applyFont="1" applyFill="1" applyBorder="1" applyAlignment="1" applyProtection="1">
      <alignment horizontal="center"/>
      <protection locked="0"/>
    </xf>
    <xf numFmtId="4" fontId="20" fillId="3" borderId="1" xfId="1" applyNumberFormat="1" applyFont="1" applyFill="1" applyBorder="1" applyAlignment="1" applyProtection="1">
      <alignment horizontal="center"/>
      <protection locked="0"/>
    </xf>
    <xf numFmtId="4" fontId="20" fillId="3" borderId="1" xfId="1" applyNumberFormat="1" applyFont="1" applyFill="1" applyBorder="1" applyAlignment="1" applyProtection="1">
      <alignment horizontal="center" wrapText="1"/>
      <protection locked="0"/>
    </xf>
    <xf numFmtId="3" fontId="20" fillId="3" borderId="5" xfId="1" applyNumberFormat="1" applyFont="1" applyFill="1" applyBorder="1" applyAlignment="1" applyProtection="1">
      <alignment horizontal="center" vertical="top"/>
      <protection locked="0"/>
    </xf>
    <xf numFmtId="3" fontId="20" fillId="3" borderId="5" xfId="1" applyNumberFormat="1" applyFont="1" applyFill="1" applyBorder="1" applyAlignment="1" applyProtection="1">
      <alignment horizontal="center" vertical="top" wrapText="1"/>
      <protection locked="0"/>
    </xf>
    <xf numFmtId="3" fontId="20" fillId="3" borderId="5" xfId="1" applyNumberFormat="1" applyFont="1" applyFill="1" applyBorder="1" applyAlignment="1" applyProtection="1">
      <alignment horizontal="center"/>
      <protection locked="0"/>
    </xf>
    <xf numFmtId="4" fontId="20" fillId="3" borderId="5" xfId="1" applyNumberFormat="1" applyFont="1" applyFill="1" applyBorder="1" applyAlignment="1" applyProtection="1">
      <alignment horizontal="center"/>
      <protection locked="0"/>
    </xf>
    <xf numFmtId="4" fontId="20" fillId="3" borderId="5" xfId="1" applyNumberFormat="1" applyFont="1" applyFill="1" applyBorder="1" applyAlignment="1" applyProtection="1">
      <alignment horizontal="center" wrapText="1"/>
      <protection locked="0"/>
    </xf>
    <xf numFmtId="0" fontId="22" fillId="0" borderId="5" xfId="1" applyFont="1" applyBorder="1"/>
    <xf numFmtId="0" fontId="19" fillId="0" borderId="0" xfId="18" applyFont="1" applyAlignment="1">
      <alignment horizontal="left" vertical="top" wrapText="1"/>
    </xf>
    <xf numFmtId="0" fontId="6" fillId="0" borderId="0" xfId="5" applyNumberFormat="1" applyFont="1" applyAlignment="1" applyProtection="1">
      <alignment horizontal="left" vertical="top" wrapText="1"/>
    </xf>
    <xf numFmtId="0" fontId="22" fillId="0" borderId="0" xfId="1" applyFont="1" applyAlignment="1">
      <alignment horizontal="center"/>
    </xf>
    <xf numFmtId="4" fontId="19" fillId="0" borderId="0" xfId="18" applyNumberFormat="1" applyFont="1" applyAlignment="1">
      <alignment horizontal="right" wrapText="1"/>
    </xf>
    <xf numFmtId="177" fontId="19" fillId="0" borderId="0" xfId="18" applyNumberFormat="1" applyFont="1" applyAlignment="1">
      <alignment wrapText="1"/>
    </xf>
    <xf numFmtId="177" fontId="19" fillId="0" borderId="0" xfId="18" applyNumberFormat="1" applyFont="1" applyAlignment="1">
      <alignment horizontal="right" wrapText="1"/>
    </xf>
    <xf numFmtId="168" fontId="6" fillId="0" borderId="0" xfId="3" applyNumberFormat="1" applyFont="1" applyAlignment="1" applyProtection="1">
      <alignment horizontal="center" vertical="top"/>
    </xf>
    <xf numFmtId="169" fontId="2" fillId="0" borderId="0" xfId="1" applyNumberFormat="1" applyFont="1"/>
    <xf numFmtId="169" fontId="9" fillId="0" borderId="0" xfId="1" applyNumberFormat="1" applyFont="1" applyAlignment="1">
      <alignment horizontal="right"/>
    </xf>
    <xf numFmtId="3" fontId="20" fillId="3" borderId="0" xfId="1" applyNumberFormat="1" applyFont="1" applyFill="1" applyAlignment="1" applyProtection="1">
      <alignment horizontal="center" vertical="top"/>
      <protection locked="0"/>
    </xf>
    <xf numFmtId="3" fontId="20" fillId="3" borderId="0" xfId="1" applyNumberFormat="1" applyFont="1" applyFill="1" applyAlignment="1" applyProtection="1">
      <alignment horizontal="center" vertical="top" wrapText="1"/>
      <protection locked="0"/>
    </xf>
    <xf numFmtId="3" fontId="20" fillId="3" borderId="0" xfId="1" applyNumberFormat="1" applyFont="1" applyFill="1" applyAlignment="1" applyProtection="1">
      <alignment horizontal="center"/>
      <protection locked="0"/>
    </xf>
    <xf numFmtId="4" fontId="20" fillId="3" borderId="0" xfId="1" applyNumberFormat="1" applyFont="1" applyFill="1" applyAlignment="1" applyProtection="1">
      <alignment horizontal="center"/>
      <protection locked="0"/>
    </xf>
    <xf numFmtId="4" fontId="20" fillId="3" borderId="0" xfId="1" applyNumberFormat="1" applyFont="1" applyFill="1" applyAlignment="1" applyProtection="1">
      <alignment horizontal="center" wrapText="1"/>
      <protection locked="0"/>
    </xf>
    <xf numFmtId="0" fontId="22" fillId="0" borderId="0" xfId="1" applyFont="1"/>
    <xf numFmtId="14" fontId="19" fillId="0" borderId="0" xfId="18" applyNumberFormat="1" applyFont="1" applyAlignment="1">
      <alignment horizontal="left" vertical="top" wrapText="1"/>
    </xf>
    <xf numFmtId="0" fontId="22" fillId="0" borderId="0" xfId="1" applyFont="1" applyAlignment="1">
      <alignment horizontal="left" vertical="top" wrapText="1"/>
    </xf>
    <xf numFmtId="4" fontId="19" fillId="0" borderId="0" xfId="1" applyNumberFormat="1" applyFont="1" applyAlignment="1">
      <alignment horizontal="right"/>
    </xf>
    <xf numFmtId="0" fontId="25" fillId="0" borderId="6" xfId="1" applyFont="1" applyBorder="1" applyAlignment="1">
      <alignment horizontal="left" vertical="top"/>
    </xf>
    <xf numFmtId="0" fontId="25" fillId="0" borderId="6" xfId="1" applyFont="1" applyBorder="1" applyAlignment="1">
      <alignment horizontal="center" wrapText="1"/>
    </xf>
    <xf numFmtId="0" fontId="20" fillId="0" borderId="6" xfId="1" applyFont="1" applyBorder="1" applyAlignment="1">
      <alignment horizontal="right" wrapText="1"/>
    </xf>
    <xf numFmtId="0" fontId="25" fillId="0" borderId="6" xfId="1" applyFont="1" applyBorder="1"/>
    <xf numFmtId="177" fontId="25" fillId="0" borderId="6" xfId="19" applyNumberFormat="1" applyFont="1" applyFill="1" applyBorder="1"/>
    <xf numFmtId="0" fontId="6" fillId="0" borderId="0" xfId="3" applyNumberFormat="1" applyFont="1" applyAlignment="1" applyProtection="1">
      <alignment horizontal="left" vertical="top" wrapText="1"/>
    </xf>
    <xf numFmtId="168" fontId="5" fillId="0" borderId="2" xfId="2" applyNumberFormat="1" applyFont="1" applyBorder="1" applyAlignment="1" applyProtection="1">
      <alignment horizontal="center" vertical="top"/>
    </xf>
    <xf numFmtId="0" fontId="5" fillId="0" borderId="3" xfId="2" applyNumberFormat="1" applyFont="1" applyBorder="1" applyAlignment="1" applyProtection="1">
      <alignment horizontal="left" vertical="top"/>
    </xf>
    <xf numFmtId="4" fontId="6" fillId="0" borderId="3" xfId="3" applyNumberFormat="1" applyFont="1" applyBorder="1" applyAlignment="1" applyProtection="1">
      <alignment horizontal="right"/>
    </xf>
    <xf numFmtId="168" fontId="5" fillId="0" borderId="1" xfId="2" applyNumberFormat="1" applyFont="1" applyBorder="1" applyAlignment="1" applyProtection="1">
      <alignment horizontal="center" vertical="top"/>
    </xf>
    <xf numFmtId="0" fontId="5" fillId="0" borderId="1" xfId="2" applyNumberFormat="1" applyFont="1" applyBorder="1" applyAlignment="1" applyProtection="1">
      <alignment horizontal="left" vertical="top"/>
    </xf>
    <xf numFmtId="0" fontId="6" fillId="0" borderId="1" xfId="1" applyFont="1" applyBorder="1" applyAlignment="1">
      <alignment horizontal="right"/>
    </xf>
    <xf numFmtId="169" fontId="6" fillId="0" borderId="1" xfId="1" applyNumberFormat="1" applyFont="1" applyBorder="1" applyAlignment="1">
      <alignment horizontal="right"/>
    </xf>
    <xf numFmtId="4" fontId="6" fillId="0" borderId="1" xfId="3" applyNumberFormat="1" applyFont="1" applyBorder="1" applyAlignment="1" applyProtection="1">
      <alignment horizontal="right"/>
    </xf>
    <xf numFmtId="168" fontId="5" fillId="0" borderId="0" xfId="2" applyNumberFormat="1" applyFont="1" applyAlignment="1" applyProtection="1">
      <alignment horizontal="center" vertical="top"/>
    </xf>
    <xf numFmtId="0" fontId="5" fillId="0" borderId="0" xfId="2" applyNumberFormat="1" applyFont="1" applyAlignment="1" applyProtection="1">
      <alignment horizontal="left" vertical="top"/>
    </xf>
    <xf numFmtId="4" fontId="6" fillId="0" borderId="0" xfId="3" applyNumberFormat="1" applyFont="1" applyAlignment="1" applyProtection="1">
      <alignment horizontal="right"/>
    </xf>
    <xf numFmtId="168" fontId="6" fillId="0" borderId="0" xfId="8" applyNumberFormat="1" applyFont="1" applyAlignment="1" applyProtection="1">
      <alignment horizontal="center" vertical="top"/>
    </xf>
    <xf numFmtId="0" fontId="5" fillId="0" borderId="0" xfId="1" applyFont="1" applyAlignment="1">
      <alignment vertical="top" wrapText="1"/>
    </xf>
    <xf numFmtId="0" fontId="6" fillId="0" borderId="3" xfId="2" applyNumberFormat="1" applyFont="1" applyBorder="1" applyAlignment="1" applyProtection="1">
      <alignment horizontal="right" vertical="center"/>
    </xf>
    <xf numFmtId="0" fontId="6" fillId="0" borderId="0" xfId="2" applyNumberFormat="1" applyFont="1" applyBorder="1" applyAlignment="1" applyProtection="1">
      <alignment horizontal="right" vertical="center"/>
    </xf>
    <xf numFmtId="168" fontId="5" fillId="0" borderId="2" xfId="3" applyNumberFormat="1" applyFont="1" applyBorder="1" applyAlignment="1" applyProtection="1">
      <alignment horizontal="center" vertical="top"/>
    </xf>
    <xf numFmtId="174" fontId="6" fillId="0" borderId="0" xfId="1" applyNumberFormat="1" applyFont="1" applyAlignment="1">
      <alignment horizontal="right"/>
    </xf>
    <xf numFmtId="166" fontId="5" fillId="0" borderId="0" xfId="1" applyNumberFormat="1" applyFont="1"/>
    <xf numFmtId="4" fontId="6" fillId="0" borderId="0" xfId="1" applyNumberFormat="1" applyFont="1" applyAlignment="1" applyProtection="1">
      <alignment horizontal="right"/>
      <protection locked="0"/>
    </xf>
    <xf numFmtId="4" fontId="9" fillId="0" borderId="0" xfId="1" applyNumberFormat="1" applyFont="1" applyAlignment="1">
      <alignment horizontal="right"/>
    </xf>
    <xf numFmtId="168" fontId="6" fillId="0" borderId="0" xfId="10" applyNumberFormat="1" applyFont="1" applyAlignment="1" applyProtection="1">
      <alignment horizontal="center" vertical="top"/>
    </xf>
    <xf numFmtId="168" fontId="2" fillId="0" borderId="0" xfId="8" applyNumberFormat="1" applyFont="1" applyAlignment="1" applyProtection="1">
      <alignment horizontal="center" vertical="top"/>
    </xf>
    <xf numFmtId="0" fontId="6" fillId="0" borderId="0" xfId="1" applyFont="1" applyAlignment="1">
      <alignment vertical="top"/>
    </xf>
    <xf numFmtId="0" fontId="2" fillId="0" borderId="5" xfId="1" applyFont="1" applyBorder="1"/>
    <xf numFmtId="0" fontId="6" fillId="0" borderId="0" xfId="5" applyNumberFormat="1" applyFont="1" applyBorder="1" applyAlignment="1" applyProtection="1">
      <alignment horizontal="left" vertical="top" wrapText="1"/>
    </xf>
    <xf numFmtId="0" fontId="6" fillId="0" borderId="0" xfId="5" applyNumberFormat="1" applyFont="1" applyFill="1" applyBorder="1" applyAlignment="1" applyProtection="1">
      <alignment horizontal="left" vertical="top" wrapText="1"/>
    </xf>
    <xf numFmtId="3" fontId="20" fillId="0" borderId="0" xfId="1" applyNumberFormat="1" applyFont="1" applyAlignment="1" applyProtection="1">
      <alignment horizontal="center" vertical="top" wrapText="1"/>
      <protection locked="0"/>
    </xf>
    <xf numFmtId="3" fontId="20" fillId="0" borderId="0" xfId="1" applyNumberFormat="1" applyFont="1" applyAlignment="1" applyProtection="1">
      <alignment horizontal="center"/>
      <protection locked="0"/>
    </xf>
    <xf numFmtId="4" fontId="20" fillId="0" borderId="0" xfId="1" applyNumberFormat="1" applyFont="1" applyAlignment="1" applyProtection="1">
      <alignment horizontal="center"/>
      <protection locked="0"/>
    </xf>
    <xf numFmtId="4" fontId="20" fillId="0" borderId="0" xfId="1" applyNumberFormat="1" applyFont="1" applyAlignment="1" applyProtection="1">
      <alignment horizontal="center" wrapText="1"/>
      <protection locked="0"/>
    </xf>
    <xf numFmtId="175" fontId="20" fillId="0" borderId="7" xfId="16" applyNumberFormat="1" applyFont="1" applyBorder="1" applyAlignment="1">
      <alignment horizontal="left" wrapText="1"/>
    </xf>
    <xf numFmtId="0" fontId="19" fillId="0" borderId="0" xfId="14" applyFont="1" applyAlignment="1">
      <alignment vertical="center"/>
    </xf>
    <xf numFmtId="0" fontId="19" fillId="0" borderId="0" xfId="1" applyFont="1" applyAlignment="1">
      <alignment vertical="center"/>
    </xf>
    <xf numFmtId="0" fontId="26" fillId="0" borderId="0" xfId="1" applyFont="1" applyAlignment="1">
      <alignment vertical="center"/>
    </xf>
    <xf numFmtId="0" fontId="20" fillId="0" borderId="0" xfId="1" applyFont="1" applyAlignment="1">
      <alignment vertical="center"/>
    </xf>
    <xf numFmtId="4" fontId="19" fillId="0" borderId="0" xfId="1" applyNumberFormat="1" applyFont="1" applyAlignment="1">
      <alignment vertical="center"/>
    </xf>
    <xf numFmtId="0" fontId="20" fillId="0" borderId="8" xfId="1" applyFont="1" applyBorder="1" applyAlignment="1">
      <alignment vertical="center"/>
    </xf>
    <xf numFmtId="177" fontId="20" fillId="0" borderId="9" xfId="19" applyNumberFormat="1" applyFont="1" applyFill="1" applyBorder="1" applyAlignment="1">
      <alignment vertical="center"/>
    </xf>
    <xf numFmtId="177" fontId="19" fillId="0" borderId="10" xfId="19" applyNumberFormat="1" applyFont="1" applyBorder="1" applyAlignment="1">
      <alignment vertical="center"/>
    </xf>
    <xf numFmtId="177" fontId="19" fillId="0" borderId="11" xfId="19" applyNumberFormat="1" applyFont="1" applyBorder="1" applyAlignment="1">
      <alignment vertical="center"/>
    </xf>
    <xf numFmtId="177" fontId="19" fillId="0" borderId="12" xfId="19" applyNumberFormat="1" applyFont="1" applyBorder="1" applyAlignment="1">
      <alignment vertical="center"/>
    </xf>
    <xf numFmtId="14" fontId="20" fillId="0" borderId="8" xfId="1" applyNumberFormat="1" applyFont="1" applyBorder="1" applyAlignment="1">
      <alignment vertical="center"/>
    </xf>
    <xf numFmtId="0" fontId="19" fillId="0" borderId="13" xfId="1" applyFont="1" applyBorder="1" applyAlignment="1">
      <alignment vertical="center"/>
    </xf>
    <xf numFmtId="0" fontId="20" fillId="0" borderId="13" xfId="1" applyFont="1" applyBorder="1" applyAlignment="1">
      <alignment vertical="center"/>
    </xf>
    <xf numFmtId="177" fontId="20" fillId="0" borderId="14" xfId="19" applyNumberFormat="1" applyFont="1" applyFill="1" applyBorder="1" applyAlignment="1">
      <alignment vertical="center"/>
    </xf>
    <xf numFmtId="0" fontId="20" fillId="0" borderId="14" xfId="1" applyFont="1" applyBorder="1" applyAlignment="1">
      <alignment vertical="center"/>
    </xf>
    <xf numFmtId="177" fontId="20" fillId="0" borderId="15" xfId="19" applyNumberFormat="1" applyFont="1" applyFill="1" applyBorder="1" applyAlignment="1">
      <alignment vertical="center"/>
    </xf>
    <xf numFmtId="0" fontId="26" fillId="0" borderId="0" xfId="1" applyFont="1" applyAlignment="1">
      <alignment vertical="center" wrapText="1"/>
    </xf>
    <xf numFmtId="14" fontId="27" fillId="0" borderId="0" xfId="1" applyNumberFormat="1" applyFont="1" applyAlignment="1">
      <alignment vertical="center"/>
    </xf>
    <xf numFmtId="0" fontId="27" fillId="0" borderId="0" xfId="1" applyFont="1" applyAlignment="1">
      <alignment vertical="center"/>
    </xf>
    <xf numFmtId="0" fontId="27" fillId="0" borderId="0" xfId="1" applyFont="1" applyAlignment="1">
      <alignment vertical="center" wrapText="1"/>
    </xf>
    <xf numFmtId="1" fontId="26" fillId="0" borderId="0" xfId="1" applyNumberFormat="1" applyFont="1" applyAlignment="1">
      <alignment vertical="center"/>
    </xf>
    <xf numFmtId="2" fontId="26" fillId="0" borderId="0" xfId="1" applyNumberFormat="1" applyFont="1" applyAlignment="1">
      <alignment vertical="center" wrapText="1"/>
    </xf>
    <xf numFmtId="0" fontId="26" fillId="0" borderId="0" xfId="1" applyFont="1" applyAlignment="1">
      <alignment wrapText="1"/>
    </xf>
    <xf numFmtId="0" fontId="26" fillId="0" borderId="0" xfId="1" applyFont="1"/>
    <xf numFmtId="2" fontId="26" fillId="0" borderId="0" xfId="1" applyNumberFormat="1" applyFont="1" applyAlignment="1">
      <alignment wrapText="1"/>
    </xf>
    <xf numFmtId="0" fontId="27" fillId="0" borderId="0" xfId="1" applyFont="1" applyAlignment="1">
      <alignment wrapText="1"/>
    </xf>
    <xf numFmtId="0" fontId="27" fillId="0" borderId="0" xfId="1" applyFont="1"/>
    <xf numFmtId="165" fontId="26" fillId="0" borderId="0" xfId="1" applyNumberFormat="1" applyFont="1"/>
    <xf numFmtId="1" fontId="26" fillId="0" borderId="0" xfId="1" applyNumberFormat="1" applyFont="1"/>
    <xf numFmtId="0" fontId="26" fillId="4" borderId="0" xfId="1" applyFont="1" applyFill="1"/>
    <xf numFmtId="0" fontId="26" fillId="4" borderId="0" xfId="1" applyFont="1" applyFill="1" applyAlignment="1">
      <alignment wrapText="1"/>
    </xf>
    <xf numFmtId="0" fontId="2" fillId="0" borderId="0" xfId="1" applyFont="1" applyAlignment="1">
      <alignment horizontal="center"/>
    </xf>
    <xf numFmtId="16" fontId="2" fillId="0" borderId="0" xfId="1" applyNumberFormat="1" applyFont="1" applyAlignment="1">
      <alignment horizontal="center"/>
    </xf>
    <xf numFmtId="0" fontId="6" fillId="0" borderId="0" xfId="0" applyFont="1" applyAlignment="1">
      <alignment vertical="top" wrapText="1"/>
    </xf>
    <xf numFmtId="0" fontId="6" fillId="0" borderId="0" xfId="6" applyNumberFormat="1" applyFont="1" applyFill="1" applyBorder="1" applyAlignment="1">
      <alignment horizontal="left" vertical="top" wrapText="1"/>
    </xf>
    <xf numFmtId="16" fontId="6" fillId="0" borderId="0" xfId="1" applyNumberFormat="1" applyFont="1" applyAlignment="1">
      <alignment horizontal="center"/>
    </xf>
    <xf numFmtId="0" fontId="20" fillId="0" borderId="8" xfId="1" applyFont="1" applyBorder="1" applyAlignment="1">
      <alignment horizontal="center"/>
    </xf>
    <xf numFmtId="0" fontId="6" fillId="0" borderId="7" xfId="16" applyFont="1" applyBorder="1" applyAlignment="1">
      <alignment vertical="top" wrapText="1"/>
    </xf>
    <xf numFmtId="0" fontId="6" fillId="0" borderId="0" xfId="6" applyNumberFormat="1" applyFont="1" applyAlignment="1">
      <alignment horizontal="left" vertical="top" wrapText="1"/>
    </xf>
    <xf numFmtId="0" fontId="19" fillId="0" borderId="0" xfId="1" applyFont="1" applyAlignment="1">
      <alignment vertical="top" wrapText="1"/>
    </xf>
    <xf numFmtId="0" fontId="6" fillId="0" borderId="0" xfId="1" applyFont="1" applyAlignment="1">
      <alignment horizontal="left"/>
    </xf>
    <xf numFmtId="16" fontId="19" fillId="0" borderId="0" xfId="18" applyNumberFormat="1" applyFont="1" applyAlignment="1">
      <alignment horizontal="left" vertical="top" wrapText="1"/>
    </xf>
    <xf numFmtId="0" fontId="6" fillId="0" borderId="0" xfId="0" applyFont="1" applyAlignment="1">
      <alignment horizontal="right"/>
    </xf>
    <xf numFmtId="169" fontId="6" fillId="0" borderId="0" xfId="0" applyNumberFormat="1" applyFont="1" applyAlignment="1">
      <alignment horizontal="right"/>
    </xf>
    <xf numFmtId="0" fontId="20" fillId="0" borderId="9" xfId="1" applyFont="1" applyBorder="1" applyAlignment="1">
      <alignment vertical="center"/>
    </xf>
    <xf numFmtId="2" fontId="6" fillId="0" borderId="0" xfId="0" applyNumberFormat="1" applyFont="1" applyAlignment="1">
      <alignment horizontal="right"/>
    </xf>
    <xf numFmtId="0" fontId="6" fillId="0" borderId="0" xfId="0" applyFont="1" applyAlignment="1">
      <alignment horizontal="right" wrapText="1"/>
    </xf>
    <xf numFmtId="0" fontId="6" fillId="0" borderId="0" xfId="3" applyNumberFormat="1" applyFont="1" applyFill="1" applyBorder="1" applyAlignment="1">
      <alignment horizontal="left" vertical="top" wrapText="1"/>
    </xf>
    <xf numFmtId="0" fontId="6" fillId="0" borderId="0" xfId="5" applyNumberFormat="1" applyFont="1" applyFill="1" applyBorder="1" applyAlignment="1">
      <alignment horizontal="left" vertical="top" wrapText="1"/>
    </xf>
    <xf numFmtId="4" fontId="6" fillId="0" borderId="0" xfId="0" applyNumberFormat="1" applyFont="1" applyAlignment="1">
      <alignment horizontal="right"/>
    </xf>
    <xf numFmtId="177" fontId="54" fillId="0" borderId="0" xfId="18" applyNumberFormat="1" applyFont="1" applyAlignment="1">
      <alignment horizontal="right" wrapText="1"/>
    </xf>
    <xf numFmtId="169" fontId="6" fillId="0" borderId="0" xfId="0" applyNumberFormat="1" applyFont="1"/>
    <xf numFmtId="2" fontId="6" fillId="0" borderId="0" xfId="0" applyNumberFormat="1" applyFont="1"/>
    <xf numFmtId="0" fontId="9" fillId="0" borderId="0" xfId="0" applyFont="1" applyAlignment="1">
      <alignment horizontal="left" vertical="top" wrapText="1"/>
    </xf>
    <xf numFmtId="0" fontId="9" fillId="0" borderId="0" xfId="0" applyFont="1" applyAlignment="1">
      <alignment horizontal="right"/>
    </xf>
    <xf numFmtId="169" fontId="9" fillId="0" borderId="0" xfId="0" applyNumberFormat="1" applyFont="1" applyAlignment="1">
      <alignment horizontal="right"/>
    </xf>
    <xf numFmtId="177" fontId="2" fillId="0" borderId="0" xfId="1" applyNumberFormat="1" applyFont="1"/>
    <xf numFmtId="0" fontId="56" fillId="0" borderId="0" xfId="1" applyFont="1" applyAlignment="1">
      <alignment horizontal="left" vertical="top" wrapText="1"/>
    </xf>
    <xf numFmtId="0" fontId="56" fillId="0" borderId="0" xfId="9" applyFont="1" applyAlignment="1">
      <alignment horizontal="right" wrapText="1"/>
    </xf>
    <xf numFmtId="4" fontId="55" fillId="0" borderId="0" xfId="18" applyNumberFormat="1" applyFont="1" applyAlignment="1">
      <alignment horizontal="right" wrapText="1"/>
    </xf>
    <xf numFmtId="177" fontId="55" fillId="0" borderId="0" xfId="18" applyNumberFormat="1" applyFont="1" applyAlignment="1">
      <alignment wrapText="1"/>
    </xf>
    <xf numFmtId="0" fontId="58" fillId="0" borderId="0" xfId="104" applyFont="1" applyAlignment="1">
      <alignment horizontal="left"/>
    </xf>
    <xf numFmtId="0" fontId="59" fillId="0" borderId="0" xfId="104" applyFont="1"/>
    <xf numFmtId="0" fontId="59" fillId="0" borderId="0" xfId="104" applyFont="1" applyAlignment="1">
      <alignment horizontal="center" wrapText="1"/>
    </xf>
    <xf numFmtId="169" fontId="59" fillId="0" borderId="0" xfId="104" applyNumberFormat="1" applyFont="1" applyAlignment="1">
      <alignment horizontal="center"/>
    </xf>
    <xf numFmtId="177" fontId="19" fillId="0" borderId="5" xfId="18" applyNumberFormat="1" applyFont="1" applyBorder="1" applyAlignment="1">
      <alignment horizontal="right" wrapText="1"/>
    </xf>
    <xf numFmtId="177" fontId="20" fillId="0" borderId="0" xfId="18" applyNumberFormat="1" applyFont="1" applyAlignment="1">
      <alignment horizontal="center" wrapText="1"/>
    </xf>
    <xf numFmtId="177" fontId="20" fillId="0" borderId="5" xfId="18" applyNumberFormat="1" applyFont="1" applyBorder="1" applyAlignment="1">
      <alignment horizontal="center" wrapText="1"/>
    </xf>
    <xf numFmtId="4" fontId="20" fillId="3" borderId="1" xfId="1" applyNumberFormat="1" applyFont="1" applyFill="1" applyBorder="1" applyAlignment="1" applyProtection="1">
      <alignment horizontal="center" wrapText="1"/>
      <protection locked="0"/>
    </xf>
    <xf numFmtId="4" fontId="20" fillId="3" borderId="0" xfId="1" applyNumberFormat="1" applyFont="1" applyFill="1" applyBorder="1" applyAlignment="1" applyProtection="1">
      <alignment horizontal="center" wrapText="1"/>
      <protection locked="0"/>
    </xf>
    <xf numFmtId="4" fontId="20" fillId="3" borderId="5" xfId="1" applyNumberFormat="1" applyFont="1" applyFill="1" applyBorder="1" applyAlignment="1" applyProtection="1">
      <alignment horizontal="center" wrapText="1"/>
      <protection locked="0"/>
    </xf>
  </cellXfs>
  <cellStyles count="105">
    <cellStyle name="20 % – Poudarek1 2" xfId="23" xr:uid="{00000000-0005-0000-0000-000000000000}"/>
    <cellStyle name="20 % – Poudarek2 2" xfId="24" xr:uid="{00000000-0005-0000-0000-000001000000}"/>
    <cellStyle name="20 % – Poudarek3 2" xfId="25" xr:uid="{00000000-0005-0000-0000-000002000000}"/>
    <cellStyle name="20 % – Poudarek4 2" xfId="26" xr:uid="{00000000-0005-0000-0000-000003000000}"/>
    <cellStyle name="20 % – Poudarek5 2" xfId="27" xr:uid="{00000000-0005-0000-0000-000004000000}"/>
    <cellStyle name="20 % – Poudarek6 2" xfId="28" xr:uid="{00000000-0005-0000-0000-000005000000}"/>
    <cellStyle name="40 % – Poudarek1 2" xfId="29" xr:uid="{00000000-0005-0000-0000-000006000000}"/>
    <cellStyle name="40 % – Poudarek2 2" xfId="30" xr:uid="{00000000-0005-0000-0000-000007000000}"/>
    <cellStyle name="40 % – Poudarek3 2" xfId="31" xr:uid="{00000000-0005-0000-0000-000008000000}"/>
    <cellStyle name="40 % – Poudarek4 2" xfId="32" xr:uid="{00000000-0005-0000-0000-000009000000}"/>
    <cellStyle name="40 % – Poudarek5 2" xfId="33" xr:uid="{00000000-0005-0000-0000-00000A000000}"/>
    <cellStyle name="40 % – Poudarek6 2" xfId="34" xr:uid="{00000000-0005-0000-0000-00000B000000}"/>
    <cellStyle name="60 % – Poudarek1 2" xfId="35" xr:uid="{00000000-0005-0000-0000-00000C000000}"/>
    <cellStyle name="60 % – Poudarek2 2" xfId="36" xr:uid="{00000000-0005-0000-0000-00000D000000}"/>
    <cellStyle name="60 % – Poudarek3 2" xfId="37" xr:uid="{00000000-0005-0000-0000-00000E000000}"/>
    <cellStyle name="60 % – Poudarek4 2" xfId="38" xr:uid="{00000000-0005-0000-0000-00000F000000}"/>
    <cellStyle name="60 % – Poudarek5 2" xfId="39" xr:uid="{00000000-0005-0000-0000-000010000000}"/>
    <cellStyle name="60 % – Poudarek6 2" xfId="40" xr:uid="{00000000-0005-0000-0000-000011000000}"/>
    <cellStyle name="Accent1 - 20%" xfId="41" xr:uid="{00000000-0005-0000-0000-000012000000}"/>
    <cellStyle name="Accent1 - 40%" xfId="42" xr:uid="{00000000-0005-0000-0000-000013000000}"/>
    <cellStyle name="Accent1 - 60%" xfId="43" xr:uid="{00000000-0005-0000-0000-000014000000}"/>
    <cellStyle name="Accent2 - 20%" xfId="44" xr:uid="{00000000-0005-0000-0000-000015000000}"/>
    <cellStyle name="Accent2 - 40%" xfId="45" xr:uid="{00000000-0005-0000-0000-000016000000}"/>
    <cellStyle name="Accent2 - 60%" xfId="46" xr:uid="{00000000-0005-0000-0000-000017000000}"/>
    <cellStyle name="Accent3 - 20%" xfId="47" xr:uid="{00000000-0005-0000-0000-000018000000}"/>
    <cellStyle name="Accent3 - 40%" xfId="48" xr:uid="{00000000-0005-0000-0000-000019000000}"/>
    <cellStyle name="Accent3 - 60%" xfId="49" xr:uid="{00000000-0005-0000-0000-00001A000000}"/>
    <cellStyle name="Accent4 - 20%" xfId="50" xr:uid="{00000000-0005-0000-0000-00001B000000}"/>
    <cellStyle name="Accent4 - 40%" xfId="51" xr:uid="{00000000-0005-0000-0000-00001C000000}"/>
    <cellStyle name="Accent4 - 60%" xfId="52" xr:uid="{00000000-0005-0000-0000-00001D000000}"/>
    <cellStyle name="Accent5 - 20%" xfId="53" xr:uid="{00000000-0005-0000-0000-00001E000000}"/>
    <cellStyle name="Accent5 - 40%" xfId="54" xr:uid="{00000000-0005-0000-0000-00001F000000}"/>
    <cellStyle name="Accent5 - 60%" xfId="55" xr:uid="{00000000-0005-0000-0000-000020000000}"/>
    <cellStyle name="Accent6 - 20%" xfId="56" xr:uid="{00000000-0005-0000-0000-000021000000}"/>
    <cellStyle name="Accent6 - 40%" xfId="57" xr:uid="{00000000-0005-0000-0000-000022000000}"/>
    <cellStyle name="Accent6 - 60%" xfId="58" xr:uid="{00000000-0005-0000-0000-000023000000}"/>
    <cellStyle name="Dobro 2" xfId="59" xr:uid="{00000000-0005-0000-0000-000024000000}"/>
    <cellStyle name="Emphasis 1" xfId="60" xr:uid="{00000000-0005-0000-0000-000025000000}"/>
    <cellStyle name="Emphasis 2" xfId="61" xr:uid="{00000000-0005-0000-0000-000026000000}"/>
    <cellStyle name="Emphasis 3" xfId="62" xr:uid="{00000000-0005-0000-0000-000027000000}"/>
    <cellStyle name="Excel Built-in Normal" xfId="63" xr:uid="{00000000-0005-0000-0000-000028000000}"/>
    <cellStyle name="Heading" xfId="64" xr:uid="{00000000-0005-0000-0000-000029000000}"/>
    <cellStyle name="Heading1" xfId="65" xr:uid="{00000000-0005-0000-0000-00002A000000}"/>
    <cellStyle name="Izhod 2" xfId="66" xr:uid="{00000000-0005-0000-0000-00002B000000}"/>
    <cellStyle name="Naslov 1 2" xfId="68" xr:uid="{00000000-0005-0000-0000-00002C000000}"/>
    <cellStyle name="Naslov 2 2" xfId="69" xr:uid="{00000000-0005-0000-0000-00002D000000}"/>
    <cellStyle name="Naslov 3 2" xfId="70" xr:uid="{00000000-0005-0000-0000-00002E000000}"/>
    <cellStyle name="Naslov 4 2" xfId="71" xr:uid="{00000000-0005-0000-0000-00002F000000}"/>
    <cellStyle name="Naslov 5" xfId="67" xr:uid="{00000000-0005-0000-0000-000030000000}"/>
    <cellStyle name="Navadno" xfId="0" builtinId="0"/>
    <cellStyle name="Navadno 10" xfId="72" xr:uid="{00000000-0005-0000-0000-000032000000}"/>
    <cellStyle name="Navadno 10 2 2 2" xfId="73" xr:uid="{00000000-0005-0000-0000-000033000000}"/>
    <cellStyle name="Navadno 2" xfId="74" xr:uid="{00000000-0005-0000-0000-000034000000}"/>
    <cellStyle name="Navadno 2 10" xfId="1" xr:uid="{00000000-0005-0000-0000-000035000000}"/>
    <cellStyle name="Navadno 2 2" xfId="103" xr:uid="{D1DE4CD4-51DB-4EDC-9736-5733709F8584}"/>
    <cellStyle name="Navadno 2 2 2" xfId="75" xr:uid="{00000000-0005-0000-0000-000036000000}"/>
    <cellStyle name="Navadno 2 3" xfId="9" xr:uid="{00000000-0005-0000-0000-000037000000}"/>
    <cellStyle name="Navadno 2 5" xfId="76" xr:uid="{00000000-0005-0000-0000-000038000000}"/>
    <cellStyle name="Navadno 2_popis del met kanal (2)" xfId="77" xr:uid="{00000000-0005-0000-0000-000039000000}"/>
    <cellStyle name="Navadno 3" xfId="104" xr:uid="{1311A7F2-26FE-4121-98EB-AD76A86C7CC7}"/>
    <cellStyle name="Navadno 3 2" xfId="102" xr:uid="{A0B4CBA0-AA90-4480-A1EA-6E418504D471}"/>
    <cellStyle name="Navadno 4" xfId="78" xr:uid="{00000000-0005-0000-0000-00003A000000}"/>
    <cellStyle name="Navadno 4 2" xfId="101" xr:uid="{00000000-0005-0000-0000-00003B000000}"/>
    <cellStyle name="Navadno_popis del met kanal (2)" xfId="18" xr:uid="{00000000-0005-0000-0000-00003D000000}"/>
    <cellStyle name="Navadno_POPIS DEL-vodovod-PZI" xfId="7" xr:uid="{00000000-0005-0000-0000-00003E000000}"/>
    <cellStyle name="Navadno_popis-splošno-zun.ured" xfId="4" xr:uid="{00000000-0005-0000-0000-00003F000000}"/>
    <cellStyle name="Navadno_Splošni del" xfId="15" xr:uid="{00000000-0005-0000-0000-000040000000}"/>
    <cellStyle name="Navadno_SPLOŠNI POGOJI" xfId="14" xr:uid="{00000000-0005-0000-0000-000041000000}"/>
    <cellStyle name="Navadno_Splošni pogoji_1" xfId="16" xr:uid="{00000000-0005-0000-0000-000042000000}"/>
    <cellStyle name="Nevtralno 2" xfId="79" xr:uid="{00000000-0005-0000-0000-000044000000}"/>
    <cellStyle name="Normal_1_primer popisa del_DRR2_ ENA FAZA" xfId="17" xr:uid="{00000000-0005-0000-0000-000045000000}"/>
    <cellStyle name="Opomba 2" xfId="80" xr:uid="{00000000-0005-0000-0000-000047000000}"/>
    <cellStyle name="Opozorilo 2" xfId="81" xr:uid="{00000000-0005-0000-0000-000048000000}"/>
    <cellStyle name="Pojasnjevalno besedilo 2" xfId="82" xr:uid="{00000000-0005-0000-0000-000049000000}"/>
    <cellStyle name="Poudarek1 2" xfId="83" xr:uid="{00000000-0005-0000-0000-00004A000000}"/>
    <cellStyle name="Poudarek2 2" xfId="84" xr:uid="{00000000-0005-0000-0000-00004B000000}"/>
    <cellStyle name="Poudarek3 2" xfId="85" xr:uid="{00000000-0005-0000-0000-00004C000000}"/>
    <cellStyle name="Poudarek4 2" xfId="86" xr:uid="{00000000-0005-0000-0000-00004D000000}"/>
    <cellStyle name="Poudarek5 2" xfId="87" xr:uid="{00000000-0005-0000-0000-00004E000000}"/>
    <cellStyle name="Poudarek6 2" xfId="88" xr:uid="{00000000-0005-0000-0000-00004F000000}"/>
    <cellStyle name="Povezana celica 2" xfId="89" xr:uid="{00000000-0005-0000-0000-000050000000}"/>
    <cellStyle name="Preveri celico 2" xfId="90" xr:uid="{00000000-0005-0000-0000-000051000000}"/>
    <cellStyle name="Računanje 2" xfId="91" xr:uid="{00000000-0005-0000-0000-000052000000}"/>
    <cellStyle name="Result" xfId="92" xr:uid="{00000000-0005-0000-0000-000053000000}"/>
    <cellStyle name="Result2" xfId="93" xr:uid="{00000000-0005-0000-0000-000054000000}"/>
    <cellStyle name="Sheet Title" xfId="94" xr:uid="{00000000-0005-0000-0000-000055000000}"/>
    <cellStyle name="Slabo 2" xfId="95" xr:uid="{00000000-0005-0000-0000-000056000000}"/>
    <cellStyle name="Slog 1" xfId="100" xr:uid="{00000000-0005-0000-0000-000057000000}"/>
    <cellStyle name="Valuta 2" xfId="19" xr:uid="{00000000-0005-0000-0000-000058000000}"/>
    <cellStyle name="Vejica 2" xfId="21" xr:uid="{00000000-0005-0000-0000-000059000000}"/>
    <cellStyle name="Vejica 2 2" xfId="22" xr:uid="{00000000-0005-0000-0000-00005A000000}"/>
    <cellStyle name="Vejica 2 2 2" xfId="6" xr:uid="{00000000-0005-0000-0000-00005B000000}"/>
    <cellStyle name="Vejica 2 2 3" xfId="8" xr:uid="{00000000-0005-0000-0000-00005C000000}"/>
    <cellStyle name="Vejica 2 2 3 2" xfId="12" xr:uid="{00000000-0005-0000-0000-00005D000000}"/>
    <cellStyle name="Vejica 2 2 3 3" xfId="97" xr:uid="{00000000-0005-0000-0000-00005E000000}"/>
    <cellStyle name="Vejica 2 2 5" xfId="3" xr:uid="{00000000-0005-0000-0000-00005F000000}"/>
    <cellStyle name="Vejica 2 3" xfId="11" xr:uid="{00000000-0005-0000-0000-000060000000}"/>
    <cellStyle name="Vejica 2 3 2" xfId="13" xr:uid="{00000000-0005-0000-0000-000061000000}"/>
    <cellStyle name="Vejica 2 4" xfId="5" xr:uid="{00000000-0005-0000-0000-000062000000}"/>
    <cellStyle name="Vejica 2_K115620_popis s predracunom_PZI" xfId="10" xr:uid="{00000000-0005-0000-0000-000063000000}"/>
    <cellStyle name="Vejica 3" xfId="20" xr:uid="{00000000-0005-0000-0000-000064000000}"/>
    <cellStyle name="Vejica 4" xfId="96" xr:uid="{00000000-0005-0000-0000-000065000000}"/>
    <cellStyle name="Vejica_popis-splošno-zun.ured" xfId="2" xr:uid="{00000000-0005-0000-0000-000066000000}"/>
    <cellStyle name="Vnos 2" xfId="98" xr:uid="{00000000-0005-0000-0000-000067000000}"/>
    <cellStyle name="Vsota 2" xfId="99" xr:uid="{00000000-0005-0000-0000-00006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C147"/>
  <sheetViews>
    <sheetView view="pageBreakPreview" topLeftCell="A31" zoomScale="90" zoomScaleNormal="100" zoomScaleSheetLayoutView="90" workbookViewId="0">
      <selection activeCell="B13" sqref="B13"/>
    </sheetView>
  </sheetViews>
  <sheetFormatPr defaultRowHeight="12.75"/>
  <cols>
    <col min="1" max="1" width="11.85546875" style="88" customWidth="1"/>
    <col min="2" max="2" width="70" style="58" customWidth="1"/>
    <col min="3" max="256" width="9.140625" style="58"/>
    <col min="257" max="257" width="11.85546875" style="58" customWidth="1"/>
    <col min="258" max="258" width="70" style="58" customWidth="1"/>
    <col min="259" max="512" width="9.140625" style="58"/>
    <col min="513" max="513" width="11.85546875" style="58" customWidth="1"/>
    <col min="514" max="514" width="70" style="58" customWidth="1"/>
    <col min="515" max="768" width="9.140625" style="58"/>
    <col min="769" max="769" width="11.85546875" style="58" customWidth="1"/>
    <col min="770" max="770" width="70" style="58" customWidth="1"/>
    <col min="771" max="1024" width="9.140625" style="58"/>
    <col min="1025" max="1025" width="11.85546875" style="58" customWidth="1"/>
    <col min="1026" max="1026" width="70" style="58" customWidth="1"/>
    <col min="1027" max="1280" width="9.140625" style="58"/>
    <col min="1281" max="1281" width="11.85546875" style="58" customWidth="1"/>
    <col min="1282" max="1282" width="70" style="58" customWidth="1"/>
    <col min="1283" max="1536" width="9.140625" style="58"/>
    <col min="1537" max="1537" width="11.85546875" style="58" customWidth="1"/>
    <col min="1538" max="1538" width="70" style="58" customWidth="1"/>
    <col min="1539" max="1792" width="9.140625" style="58"/>
    <col min="1793" max="1793" width="11.85546875" style="58" customWidth="1"/>
    <col min="1794" max="1794" width="70" style="58" customWidth="1"/>
    <col min="1795" max="2048" width="9.140625" style="58"/>
    <col min="2049" max="2049" width="11.85546875" style="58" customWidth="1"/>
    <col min="2050" max="2050" width="70" style="58" customWidth="1"/>
    <col min="2051" max="2304" width="9.140625" style="58"/>
    <col min="2305" max="2305" width="11.85546875" style="58" customWidth="1"/>
    <col min="2306" max="2306" width="70" style="58" customWidth="1"/>
    <col min="2307" max="2560" width="9.140625" style="58"/>
    <col min="2561" max="2561" width="11.85546875" style="58" customWidth="1"/>
    <col min="2562" max="2562" width="70" style="58" customWidth="1"/>
    <col min="2563" max="2816" width="9.140625" style="58"/>
    <col min="2817" max="2817" width="11.85546875" style="58" customWidth="1"/>
    <col min="2818" max="2818" width="70" style="58" customWidth="1"/>
    <col min="2819" max="3072" width="9.140625" style="58"/>
    <col min="3073" max="3073" width="11.85546875" style="58" customWidth="1"/>
    <col min="3074" max="3074" width="70" style="58" customWidth="1"/>
    <col min="3075" max="3328" width="9.140625" style="58"/>
    <col min="3329" max="3329" width="11.85546875" style="58" customWidth="1"/>
    <col min="3330" max="3330" width="70" style="58" customWidth="1"/>
    <col min="3331" max="3584" width="9.140625" style="58"/>
    <col min="3585" max="3585" width="11.85546875" style="58" customWidth="1"/>
    <col min="3586" max="3586" width="70" style="58" customWidth="1"/>
    <col min="3587" max="3840" width="9.140625" style="58"/>
    <col min="3841" max="3841" width="11.85546875" style="58" customWidth="1"/>
    <col min="3842" max="3842" width="70" style="58" customWidth="1"/>
    <col min="3843" max="4096" width="9.140625" style="58"/>
    <col min="4097" max="4097" width="11.85546875" style="58" customWidth="1"/>
    <col min="4098" max="4098" width="70" style="58" customWidth="1"/>
    <col min="4099" max="4352" width="9.140625" style="58"/>
    <col min="4353" max="4353" width="11.85546875" style="58" customWidth="1"/>
    <col min="4354" max="4354" width="70" style="58" customWidth="1"/>
    <col min="4355" max="4608" width="9.140625" style="58"/>
    <col min="4609" max="4609" width="11.85546875" style="58" customWidth="1"/>
    <col min="4610" max="4610" width="70" style="58" customWidth="1"/>
    <col min="4611" max="4864" width="9.140625" style="58"/>
    <col min="4865" max="4865" width="11.85546875" style="58" customWidth="1"/>
    <col min="4866" max="4866" width="70" style="58" customWidth="1"/>
    <col min="4867" max="5120" width="9.140625" style="58"/>
    <col min="5121" max="5121" width="11.85546875" style="58" customWidth="1"/>
    <col min="5122" max="5122" width="70" style="58" customWidth="1"/>
    <col min="5123" max="5376" width="9.140625" style="58"/>
    <col min="5377" max="5377" width="11.85546875" style="58" customWidth="1"/>
    <col min="5378" max="5378" width="70" style="58" customWidth="1"/>
    <col min="5379" max="5632" width="9.140625" style="58"/>
    <col min="5633" max="5633" width="11.85546875" style="58" customWidth="1"/>
    <col min="5634" max="5634" width="70" style="58" customWidth="1"/>
    <col min="5635" max="5888" width="9.140625" style="58"/>
    <col min="5889" max="5889" width="11.85546875" style="58" customWidth="1"/>
    <col min="5890" max="5890" width="70" style="58" customWidth="1"/>
    <col min="5891" max="6144" width="9.140625" style="58"/>
    <col min="6145" max="6145" width="11.85546875" style="58" customWidth="1"/>
    <col min="6146" max="6146" width="70" style="58" customWidth="1"/>
    <col min="6147" max="6400" width="9.140625" style="58"/>
    <col min="6401" max="6401" width="11.85546875" style="58" customWidth="1"/>
    <col min="6402" max="6402" width="70" style="58" customWidth="1"/>
    <col min="6403" max="6656" width="9.140625" style="58"/>
    <col min="6657" max="6657" width="11.85546875" style="58" customWidth="1"/>
    <col min="6658" max="6658" width="70" style="58" customWidth="1"/>
    <col min="6659" max="6912" width="9.140625" style="58"/>
    <col min="6913" max="6913" width="11.85546875" style="58" customWidth="1"/>
    <col min="6914" max="6914" width="70" style="58" customWidth="1"/>
    <col min="6915" max="7168" width="9.140625" style="58"/>
    <col min="7169" max="7169" width="11.85546875" style="58" customWidth="1"/>
    <col min="7170" max="7170" width="70" style="58" customWidth="1"/>
    <col min="7171" max="7424" width="9.140625" style="58"/>
    <col min="7425" max="7425" width="11.85546875" style="58" customWidth="1"/>
    <col min="7426" max="7426" width="70" style="58" customWidth="1"/>
    <col min="7427" max="7680" width="9.140625" style="58"/>
    <col min="7681" max="7681" width="11.85546875" style="58" customWidth="1"/>
    <col min="7682" max="7682" width="70" style="58" customWidth="1"/>
    <col min="7683" max="7936" width="9.140625" style="58"/>
    <col min="7937" max="7937" width="11.85546875" style="58" customWidth="1"/>
    <col min="7938" max="7938" width="70" style="58" customWidth="1"/>
    <col min="7939" max="8192" width="9.140625" style="58"/>
    <col min="8193" max="8193" width="11.85546875" style="58" customWidth="1"/>
    <col min="8194" max="8194" width="70" style="58" customWidth="1"/>
    <col min="8195" max="8448" width="9.140625" style="58"/>
    <col min="8449" max="8449" width="11.85546875" style="58" customWidth="1"/>
    <col min="8450" max="8450" width="70" style="58" customWidth="1"/>
    <col min="8451" max="8704" width="9.140625" style="58"/>
    <col min="8705" max="8705" width="11.85546875" style="58" customWidth="1"/>
    <col min="8706" max="8706" width="70" style="58" customWidth="1"/>
    <col min="8707" max="8960" width="9.140625" style="58"/>
    <col min="8961" max="8961" width="11.85546875" style="58" customWidth="1"/>
    <col min="8962" max="8962" width="70" style="58" customWidth="1"/>
    <col min="8963" max="9216" width="9.140625" style="58"/>
    <col min="9217" max="9217" width="11.85546875" style="58" customWidth="1"/>
    <col min="9218" max="9218" width="70" style="58" customWidth="1"/>
    <col min="9219" max="9472" width="9.140625" style="58"/>
    <col min="9473" max="9473" width="11.85546875" style="58" customWidth="1"/>
    <col min="9474" max="9474" width="70" style="58" customWidth="1"/>
    <col min="9475" max="9728" width="9.140625" style="58"/>
    <col min="9729" max="9729" width="11.85546875" style="58" customWidth="1"/>
    <col min="9730" max="9730" width="70" style="58" customWidth="1"/>
    <col min="9731" max="9984" width="9.140625" style="58"/>
    <col min="9985" max="9985" width="11.85546875" style="58" customWidth="1"/>
    <col min="9986" max="9986" width="70" style="58" customWidth="1"/>
    <col min="9987" max="10240" width="9.140625" style="58"/>
    <col min="10241" max="10241" width="11.85546875" style="58" customWidth="1"/>
    <col min="10242" max="10242" width="70" style="58" customWidth="1"/>
    <col min="10243" max="10496" width="9.140625" style="58"/>
    <col min="10497" max="10497" width="11.85546875" style="58" customWidth="1"/>
    <col min="10498" max="10498" width="70" style="58" customWidth="1"/>
    <col min="10499" max="10752" width="9.140625" style="58"/>
    <col min="10753" max="10753" width="11.85546875" style="58" customWidth="1"/>
    <col min="10754" max="10754" width="70" style="58" customWidth="1"/>
    <col min="10755" max="11008" width="9.140625" style="58"/>
    <col min="11009" max="11009" width="11.85546875" style="58" customWidth="1"/>
    <col min="11010" max="11010" width="70" style="58" customWidth="1"/>
    <col min="11011" max="11264" width="9.140625" style="58"/>
    <col min="11265" max="11265" width="11.85546875" style="58" customWidth="1"/>
    <col min="11266" max="11266" width="70" style="58" customWidth="1"/>
    <col min="11267" max="11520" width="9.140625" style="58"/>
    <col min="11521" max="11521" width="11.85546875" style="58" customWidth="1"/>
    <col min="11522" max="11522" width="70" style="58" customWidth="1"/>
    <col min="11523" max="11776" width="9.140625" style="58"/>
    <col min="11777" max="11777" width="11.85546875" style="58" customWidth="1"/>
    <col min="11778" max="11778" width="70" style="58" customWidth="1"/>
    <col min="11779" max="12032" width="9.140625" style="58"/>
    <col min="12033" max="12033" width="11.85546875" style="58" customWidth="1"/>
    <col min="12034" max="12034" width="70" style="58" customWidth="1"/>
    <col min="12035" max="12288" width="9.140625" style="58"/>
    <col min="12289" max="12289" width="11.85546875" style="58" customWidth="1"/>
    <col min="12290" max="12290" width="70" style="58" customWidth="1"/>
    <col min="12291" max="12544" width="9.140625" style="58"/>
    <col min="12545" max="12545" width="11.85546875" style="58" customWidth="1"/>
    <col min="12546" max="12546" width="70" style="58" customWidth="1"/>
    <col min="12547" max="12800" width="9.140625" style="58"/>
    <col min="12801" max="12801" width="11.85546875" style="58" customWidth="1"/>
    <col min="12802" max="12802" width="70" style="58" customWidth="1"/>
    <col min="12803" max="13056" width="9.140625" style="58"/>
    <col min="13057" max="13057" width="11.85546875" style="58" customWidth="1"/>
    <col min="13058" max="13058" width="70" style="58" customWidth="1"/>
    <col min="13059" max="13312" width="9.140625" style="58"/>
    <col min="13313" max="13313" width="11.85546875" style="58" customWidth="1"/>
    <col min="13314" max="13314" width="70" style="58" customWidth="1"/>
    <col min="13315" max="13568" width="9.140625" style="58"/>
    <col min="13569" max="13569" width="11.85546875" style="58" customWidth="1"/>
    <col min="13570" max="13570" width="70" style="58" customWidth="1"/>
    <col min="13571" max="13824" width="9.140625" style="58"/>
    <col min="13825" max="13825" width="11.85546875" style="58" customWidth="1"/>
    <col min="13826" max="13826" width="70" style="58" customWidth="1"/>
    <col min="13827" max="14080" width="9.140625" style="58"/>
    <col min="14081" max="14081" width="11.85546875" style="58" customWidth="1"/>
    <col min="14082" max="14082" width="70" style="58" customWidth="1"/>
    <col min="14083" max="14336" width="9.140625" style="58"/>
    <col min="14337" max="14337" width="11.85546875" style="58" customWidth="1"/>
    <col min="14338" max="14338" width="70" style="58" customWidth="1"/>
    <col min="14339" max="14592" width="9.140625" style="58"/>
    <col min="14593" max="14593" width="11.85546875" style="58" customWidth="1"/>
    <col min="14594" max="14594" width="70" style="58" customWidth="1"/>
    <col min="14595" max="14848" width="9.140625" style="58"/>
    <col min="14849" max="14849" width="11.85546875" style="58" customWidth="1"/>
    <col min="14850" max="14850" width="70" style="58" customWidth="1"/>
    <col min="14851" max="15104" width="9.140625" style="58"/>
    <col min="15105" max="15105" width="11.85546875" style="58" customWidth="1"/>
    <col min="15106" max="15106" width="70" style="58" customWidth="1"/>
    <col min="15107" max="15360" width="9.140625" style="58"/>
    <col min="15361" max="15361" width="11.85546875" style="58" customWidth="1"/>
    <col min="15362" max="15362" width="70" style="58" customWidth="1"/>
    <col min="15363" max="15616" width="9.140625" style="58"/>
    <col min="15617" max="15617" width="11.85546875" style="58" customWidth="1"/>
    <col min="15618" max="15618" width="70" style="58" customWidth="1"/>
    <col min="15619" max="15872" width="9.140625" style="58"/>
    <col min="15873" max="15873" width="11.85546875" style="58" customWidth="1"/>
    <col min="15874" max="15874" width="70" style="58" customWidth="1"/>
    <col min="15875" max="16128" width="9.140625" style="58"/>
    <col min="16129" max="16129" width="11.85546875" style="58" customWidth="1"/>
    <col min="16130" max="16130" width="70" style="58" customWidth="1"/>
    <col min="16131" max="16384" width="9.140625" style="58"/>
  </cols>
  <sheetData>
    <row r="1" spans="1:3" ht="15">
      <c r="A1" s="55" t="s">
        <v>35</v>
      </c>
      <c r="B1" s="56"/>
      <c r="C1" s="57"/>
    </row>
    <row r="2" spans="1:3" ht="15">
      <c r="A2" s="59"/>
      <c r="B2" s="60"/>
      <c r="C2" s="57"/>
    </row>
    <row r="3" spans="1:3" ht="15">
      <c r="A3" s="61" t="s">
        <v>36</v>
      </c>
      <c r="B3" s="62" t="s">
        <v>219</v>
      </c>
      <c r="C3" s="57"/>
    </row>
    <row r="4" spans="1:3" ht="15">
      <c r="A4" s="61"/>
      <c r="B4" s="161"/>
      <c r="C4" s="57"/>
    </row>
    <row r="5" spans="1:3" ht="15">
      <c r="A5" s="61"/>
      <c r="B5" s="62"/>
      <c r="C5" s="57"/>
    </row>
    <row r="6" spans="1:3" ht="15">
      <c r="A6" s="61" t="s">
        <v>37</v>
      </c>
      <c r="B6" s="161" t="s">
        <v>220</v>
      </c>
      <c r="C6" s="57"/>
    </row>
    <row r="7" spans="1:3" ht="15">
      <c r="A7" s="59"/>
      <c r="B7" s="60"/>
      <c r="C7" s="57"/>
    </row>
    <row r="8" spans="1:3" ht="15">
      <c r="A8" s="59"/>
      <c r="B8" s="63" t="s">
        <v>38</v>
      </c>
      <c r="C8" s="57"/>
    </row>
    <row r="9" spans="1:3" ht="15">
      <c r="A9" s="59"/>
      <c r="B9" s="63"/>
      <c r="C9" s="57"/>
    </row>
    <row r="10" spans="1:3" ht="15">
      <c r="A10" s="59" t="s">
        <v>39</v>
      </c>
      <c r="B10" s="63" t="s">
        <v>40</v>
      </c>
      <c r="C10" s="57"/>
    </row>
    <row r="11" spans="1:3" ht="15">
      <c r="A11" s="59"/>
      <c r="B11" s="63"/>
      <c r="C11" s="57"/>
    </row>
    <row r="12" spans="1:3" ht="15">
      <c r="A12" s="59"/>
      <c r="B12" s="60"/>
      <c r="C12" s="57"/>
    </row>
    <row r="13" spans="1:3" ht="45">
      <c r="A13" s="64"/>
      <c r="B13" s="65" t="s">
        <v>41</v>
      </c>
      <c r="C13" s="57"/>
    </row>
    <row r="14" spans="1:3" ht="15">
      <c r="A14" s="66"/>
      <c r="B14" s="67"/>
      <c r="C14" s="57"/>
    </row>
    <row r="15" spans="1:3" ht="15">
      <c r="A15" s="66"/>
      <c r="B15" s="67"/>
      <c r="C15" s="57"/>
    </row>
    <row r="16" spans="1:3" s="71" customFormat="1" ht="15">
      <c r="A16" s="68"/>
      <c r="B16" s="69" t="s">
        <v>42</v>
      </c>
      <c r="C16" s="70"/>
    </row>
    <row r="17" spans="1:3" s="71" customFormat="1" ht="15">
      <c r="A17" s="72"/>
      <c r="B17" s="67"/>
      <c r="C17" s="70"/>
    </row>
    <row r="18" spans="1:3" s="75" customFormat="1" ht="60" customHeight="1">
      <c r="A18" s="73" t="s">
        <v>43</v>
      </c>
      <c r="B18" s="65" t="s">
        <v>44</v>
      </c>
      <c r="C18" s="74"/>
    </row>
    <row r="19" spans="1:3" s="75" customFormat="1" ht="15" customHeight="1">
      <c r="A19" s="73"/>
      <c r="B19" s="65"/>
      <c r="C19" s="74"/>
    </row>
    <row r="20" spans="1:3" s="75" customFormat="1" ht="75" customHeight="1">
      <c r="A20" s="73" t="s">
        <v>45</v>
      </c>
      <c r="B20" s="65" t="s">
        <v>46</v>
      </c>
      <c r="C20" s="74"/>
    </row>
    <row r="21" spans="1:3" s="75" customFormat="1" ht="15" customHeight="1">
      <c r="A21" s="73"/>
      <c r="B21" s="65"/>
      <c r="C21" s="74"/>
    </row>
    <row r="22" spans="1:3" s="75" customFormat="1" ht="45" customHeight="1">
      <c r="A22" s="73" t="s">
        <v>47</v>
      </c>
      <c r="B22" s="65" t="s">
        <v>48</v>
      </c>
      <c r="C22" s="74"/>
    </row>
    <row r="23" spans="1:3" s="75" customFormat="1" ht="15" customHeight="1">
      <c r="A23" s="73"/>
      <c r="B23" s="65"/>
      <c r="C23" s="74"/>
    </row>
    <row r="24" spans="1:3" s="75" customFormat="1" ht="30" customHeight="1">
      <c r="A24" s="73" t="s">
        <v>49</v>
      </c>
      <c r="B24" s="65" t="s">
        <v>50</v>
      </c>
      <c r="C24" s="74"/>
    </row>
    <row r="25" spans="1:3" s="75" customFormat="1" ht="15" customHeight="1">
      <c r="A25" s="73"/>
      <c r="B25" s="65"/>
      <c r="C25" s="74"/>
    </row>
    <row r="26" spans="1:3" s="75" customFormat="1" ht="45" customHeight="1">
      <c r="A26" s="73" t="s">
        <v>51</v>
      </c>
      <c r="B26" s="65" t="s">
        <v>52</v>
      </c>
      <c r="C26" s="74"/>
    </row>
    <row r="27" spans="1:3" s="75" customFormat="1" ht="15" customHeight="1">
      <c r="A27" s="73"/>
      <c r="B27" s="65"/>
      <c r="C27" s="74"/>
    </row>
    <row r="28" spans="1:3" s="75" customFormat="1" ht="45" customHeight="1">
      <c r="A28" s="73" t="s">
        <v>53</v>
      </c>
      <c r="B28" s="65" t="s">
        <v>54</v>
      </c>
      <c r="C28" s="74"/>
    </row>
    <row r="29" spans="1:3" s="75" customFormat="1" ht="15" customHeight="1">
      <c r="A29" s="73"/>
      <c r="B29" s="65"/>
      <c r="C29" s="74"/>
    </row>
    <row r="30" spans="1:3" s="75" customFormat="1" ht="30" customHeight="1">
      <c r="A30" s="73" t="s">
        <v>55</v>
      </c>
      <c r="B30" s="65" t="s">
        <v>56</v>
      </c>
      <c r="C30" s="74"/>
    </row>
    <row r="31" spans="1:3" s="75" customFormat="1" ht="15" customHeight="1">
      <c r="A31" s="73"/>
      <c r="B31" s="65"/>
      <c r="C31" s="74"/>
    </row>
    <row r="32" spans="1:3" s="75" customFormat="1" ht="45" customHeight="1">
      <c r="A32" s="73" t="s">
        <v>57</v>
      </c>
      <c r="B32" s="65" t="s">
        <v>58</v>
      </c>
      <c r="C32" s="74"/>
    </row>
    <row r="33" spans="1:3" s="75" customFormat="1" ht="15" customHeight="1">
      <c r="A33" s="73"/>
      <c r="B33" s="65"/>
      <c r="C33" s="74"/>
    </row>
    <row r="34" spans="1:3" s="75" customFormat="1" ht="30" customHeight="1">
      <c r="A34" s="73" t="s">
        <v>59</v>
      </c>
      <c r="B34" s="65" t="s">
        <v>60</v>
      </c>
      <c r="C34" s="74"/>
    </row>
    <row r="35" spans="1:3" s="75" customFormat="1" ht="15" customHeight="1">
      <c r="A35" s="73"/>
      <c r="B35" s="65"/>
      <c r="C35" s="74"/>
    </row>
    <row r="36" spans="1:3" s="75" customFormat="1" ht="30" customHeight="1">
      <c r="A36" s="73" t="s">
        <v>61</v>
      </c>
      <c r="B36" s="65" t="s">
        <v>62</v>
      </c>
      <c r="C36" s="74"/>
    </row>
    <row r="37" spans="1:3" s="75" customFormat="1" ht="15" customHeight="1">
      <c r="A37" s="73"/>
      <c r="B37" s="65"/>
      <c r="C37" s="74"/>
    </row>
    <row r="38" spans="1:3" s="75" customFormat="1" ht="30" customHeight="1">
      <c r="A38" s="73" t="s">
        <v>63</v>
      </c>
      <c r="B38" s="65" t="s">
        <v>64</v>
      </c>
      <c r="C38" s="74"/>
    </row>
    <row r="39" spans="1:3" s="75" customFormat="1" ht="15" customHeight="1">
      <c r="A39" s="73"/>
      <c r="B39" s="65"/>
      <c r="C39" s="74"/>
    </row>
    <row r="40" spans="1:3" s="75" customFormat="1" ht="15" customHeight="1">
      <c r="A40" s="73" t="s">
        <v>65</v>
      </c>
      <c r="B40" s="65" t="s">
        <v>66</v>
      </c>
      <c r="C40" s="74"/>
    </row>
    <row r="41" spans="1:3" s="75" customFormat="1" ht="15">
      <c r="A41" s="73"/>
      <c r="B41" s="65"/>
      <c r="C41" s="74"/>
    </row>
    <row r="42" spans="1:3" s="75" customFormat="1" ht="30" customHeight="1">
      <c r="A42" s="73" t="s">
        <v>67</v>
      </c>
      <c r="B42" s="65" t="s">
        <v>68</v>
      </c>
      <c r="C42" s="74"/>
    </row>
    <row r="43" spans="1:3" s="75" customFormat="1" ht="15" customHeight="1">
      <c r="A43" s="73"/>
      <c r="B43" s="65"/>
      <c r="C43" s="74"/>
    </row>
    <row r="44" spans="1:3" s="75" customFormat="1" ht="60" customHeight="1">
      <c r="A44" s="73" t="s">
        <v>69</v>
      </c>
      <c r="B44" s="65" t="s">
        <v>70</v>
      </c>
      <c r="C44" s="74"/>
    </row>
    <row r="45" spans="1:3" s="75" customFormat="1" ht="15" customHeight="1">
      <c r="A45" s="73"/>
      <c r="B45" s="65"/>
      <c r="C45" s="74"/>
    </row>
    <row r="46" spans="1:3" s="75" customFormat="1" ht="30" customHeight="1">
      <c r="A46" s="73" t="s">
        <v>71</v>
      </c>
      <c r="B46" s="65" t="s">
        <v>72</v>
      </c>
      <c r="C46" s="74"/>
    </row>
    <row r="47" spans="1:3" s="75" customFormat="1" ht="15" customHeight="1">
      <c r="A47" s="73"/>
      <c r="B47" s="65"/>
      <c r="C47" s="74"/>
    </row>
    <row r="48" spans="1:3" s="75" customFormat="1" ht="45" customHeight="1">
      <c r="A48" s="73" t="s">
        <v>73</v>
      </c>
      <c r="B48" s="65" t="s">
        <v>74</v>
      </c>
      <c r="C48" s="74"/>
    </row>
    <row r="49" spans="1:3" s="75" customFormat="1" ht="15" customHeight="1">
      <c r="A49" s="73"/>
      <c r="B49" s="65"/>
      <c r="C49" s="74"/>
    </row>
    <row r="50" spans="1:3" s="75" customFormat="1" ht="75" customHeight="1">
      <c r="A50" s="73" t="s">
        <v>75</v>
      </c>
      <c r="B50" s="65" t="s">
        <v>76</v>
      </c>
      <c r="C50" s="74"/>
    </row>
    <row r="51" spans="1:3" s="75" customFormat="1" ht="15" customHeight="1">
      <c r="A51" s="73"/>
      <c r="B51" s="65"/>
      <c r="C51" s="74"/>
    </row>
    <row r="52" spans="1:3" s="75" customFormat="1" ht="60" customHeight="1">
      <c r="A52" s="73" t="s">
        <v>77</v>
      </c>
      <c r="B52" s="76" t="s">
        <v>78</v>
      </c>
      <c r="C52" s="74"/>
    </row>
    <row r="53" spans="1:3" s="75" customFormat="1" ht="15" customHeight="1">
      <c r="A53" s="73"/>
      <c r="B53" s="65"/>
      <c r="C53" s="74"/>
    </row>
    <row r="54" spans="1:3" s="75" customFormat="1" ht="15" customHeight="1">
      <c r="A54" s="77" t="s">
        <v>79</v>
      </c>
      <c r="B54" s="65" t="s">
        <v>80</v>
      </c>
      <c r="C54" s="78"/>
    </row>
    <row r="55" spans="1:3" s="75" customFormat="1" ht="15" customHeight="1">
      <c r="A55" s="73"/>
      <c r="B55" s="65"/>
      <c r="C55" s="74"/>
    </row>
    <row r="56" spans="1:3" s="75" customFormat="1" ht="15" customHeight="1">
      <c r="A56" s="77" t="s">
        <v>81</v>
      </c>
      <c r="B56" s="65" t="s">
        <v>82</v>
      </c>
      <c r="C56" s="78"/>
    </row>
    <row r="57" spans="1:3" s="75" customFormat="1" ht="15" customHeight="1">
      <c r="A57" s="73"/>
      <c r="B57" s="65"/>
      <c r="C57" s="74"/>
    </row>
    <row r="58" spans="1:3" s="75" customFormat="1" ht="15" customHeight="1">
      <c r="A58" s="77" t="s">
        <v>83</v>
      </c>
      <c r="B58" s="65" t="s">
        <v>84</v>
      </c>
      <c r="C58" s="74"/>
    </row>
    <row r="59" spans="1:3" s="75" customFormat="1" ht="15" customHeight="1">
      <c r="A59" s="73"/>
      <c r="B59" s="65"/>
      <c r="C59" s="74"/>
    </row>
    <row r="60" spans="1:3" s="75" customFormat="1" ht="30" customHeight="1">
      <c r="A60" s="73" t="s">
        <v>85</v>
      </c>
      <c r="B60" s="65" t="s">
        <v>86</v>
      </c>
      <c r="C60" s="74"/>
    </row>
    <row r="61" spans="1:3" s="75" customFormat="1" ht="15" customHeight="1">
      <c r="A61" s="73"/>
      <c r="B61" s="65"/>
      <c r="C61" s="74"/>
    </row>
    <row r="62" spans="1:3" s="75" customFormat="1" ht="30" customHeight="1">
      <c r="A62" s="73" t="s">
        <v>87</v>
      </c>
      <c r="B62" s="65" t="s">
        <v>88</v>
      </c>
      <c r="C62" s="74"/>
    </row>
    <row r="63" spans="1:3" s="75" customFormat="1" ht="15" customHeight="1">
      <c r="A63" s="73"/>
      <c r="B63" s="65"/>
      <c r="C63" s="74"/>
    </row>
    <row r="64" spans="1:3" s="75" customFormat="1" ht="15" customHeight="1">
      <c r="A64" s="77" t="s">
        <v>89</v>
      </c>
      <c r="B64" s="65" t="s">
        <v>90</v>
      </c>
      <c r="C64" s="78"/>
    </row>
    <row r="65" spans="1:3" s="75" customFormat="1" ht="15" customHeight="1">
      <c r="A65" s="73"/>
      <c r="B65" s="65"/>
      <c r="C65" s="74"/>
    </row>
    <row r="66" spans="1:3" s="75" customFormat="1" ht="45" customHeight="1">
      <c r="A66" s="73" t="s">
        <v>91</v>
      </c>
      <c r="B66" s="65" t="s">
        <v>92</v>
      </c>
      <c r="C66" s="74"/>
    </row>
    <row r="67" spans="1:3" s="75" customFormat="1" ht="15" customHeight="1">
      <c r="A67" s="73"/>
      <c r="B67" s="65"/>
      <c r="C67" s="74"/>
    </row>
    <row r="68" spans="1:3" s="75" customFormat="1" ht="30" customHeight="1">
      <c r="A68" s="73" t="s">
        <v>29</v>
      </c>
      <c r="B68" s="65" t="s">
        <v>93</v>
      </c>
      <c r="C68" s="74"/>
    </row>
    <row r="69" spans="1:3" s="75" customFormat="1" ht="15" customHeight="1">
      <c r="A69" s="73"/>
      <c r="B69" s="65"/>
      <c r="C69" s="74"/>
    </row>
    <row r="70" spans="1:3" s="75" customFormat="1" ht="30" customHeight="1">
      <c r="A70" s="73" t="s">
        <v>94</v>
      </c>
      <c r="B70" s="65" t="s">
        <v>95</v>
      </c>
      <c r="C70" s="74"/>
    </row>
    <row r="71" spans="1:3" s="75" customFormat="1" ht="15" customHeight="1">
      <c r="A71" s="73"/>
      <c r="B71" s="65"/>
      <c r="C71" s="74"/>
    </row>
    <row r="72" spans="1:3" s="75" customFormat="1" ht="75" customHeight="1">
      <c r="A72" s="73" t="s">
        <v>31</v>
      </c>
      <c r="B72" s="65" t="s">
        <v>96</v>
      </c>
      <c r="C72" s="74"/>
    </row>
    <row r="73" spans="1:3" s="75" customFormat="1" ht="15" customHeight="1">
      <c r="A73" s="73"/>
      <c r="B73" s="65"/>
      <c r="C73" s="74"/>
    </row>
    <row r="74" spans="1:3" s="75" customFormat="1" ht="45" customHeight="1">
      <c r="A74" s="73" t="s">
        <v>32</v>
      </c>
      <c r="B74" s="65" t="s">
        <v>97</v>
      </c>
      <c r="C74" s="74"/>
    </row>
    <row r="75" spans="1:3" s="81" customFormat="1" ht="15">
      <c r="A75" s="79"/>
      <c r="B75" s="80"/>
    </row>
    <row r="76" spans="1:3" ht="15">
      <c r="A76" s="73"/>
      <c r="B76" s="83"/>
    </row>
    <row r="77" spans="1:3" ht="15">
      <c r="A77" s="73"/>
      <c r="B77" s="63" t="s">
        <v>98</v>
      </c>
    </row>
    <row r="78" spans="1:3" ht="15">
      <c r="A78" s="73"/>
      <c r="B78" s="63"/>
    </row>
    <row r="79" spans="1:3" ht="60">
      <c r="A79" s="73" t="s">
        <v>43</v>
      </c>
      <c r="B79" s="199" t="s">
        <v>188</v>
      </c>
    </row>
    <row r="80" spans="1:3" ht="60">
      <c r="A80" s="73" t="s">
        <v>45</v>
      </c>
      <c r="B80" s="65" t="s">
        <v>99</v>
      </c>
    </row>
    <row r="81" spans="1:2" ht="30">
      <c r="A81" s="73" t="s">
        <v>47</v>
      </c>
      <c r="B81" s="65" t="s">
        <v>100</v>
      </c>
    </row>
    <row r="82" spans="1:2" ht="15">
      <c r="A82" s="73"/>
      <c r="B82" s="65"/>
    </row>
    <row r="83" spans="1:2" ht="60">
      <c r="A83" s="73" t="s">
        <v>49</v>
      </c>
      <c r="B83" s="65" t="s">
        <v>101</v>
      </c>
    </row>
    <row r="84" spans="1:2" ht="15">
      <c r="A84" s="73"/>
      <c r="B84" s="65"/>
    </row>
    <row r="85" spans="1:2" ht="60">
      <c r="A85" s="73" t="s">
        <v>51</v>
      </c>
      <c r="B85" s="65" t="s">
        <v>102</v>
      </c>
    </row>
    <row r="86" spans="1:2" ht="15">
      <c r="A86" s="73"/>
      <c r="B86" s="65"/>
    </row>
    <row r="87" spans="1:2" ht="60">
      <c r="A87" s="73" t="s">
        <v>53</v>
      </c>
      <c r="B87" s="65" t="s">
        <v>103</v>
      </c>
    </row>
    <row r="88" spans="1:2" ht="15">
      <c r="A88" s="73"/>
      <c r="B88" s="65"/>
    </row>
    <row r="89" spans="1:2" ht="90">
      <c r="A89" s="73" t="s">
        <v>55</v>
      </c>
      <c r="B89" s="65" t="s">
        <v>189</v>
      </c>
    </row>
    <row r="90" spans="1:2" ht="15">
      <c r="A90" s="73"/>
      <c r="B90" s="65"/>
    </row>
    <row r="91" spans="1:2" ht="60">
      <c r="A91" s="73" t="s">
        <v>57</v>
      </c>
      <c r="B91" s="65" t="s">
        <v>104</v>
      </c>
    </row>
    <row r="92" spans="1:2" ht="15">
      <c r="A92" s="73"/>
      <c r="B92" s="65"/>
    </row>
    <row r="93" spans="1:2" ht="30">
      <c r="A93" s="73" t="s">
        <v>61</v>
      </c>
      <c r="B93" s="65" t="s">
        <v>105</v>
      </c>
    </row>
    <row r="94" spans="1:2" ht="15">
      <c r="A94" s="73"/>
      <c r="B94" s="65"/>
    </row>
    <row r="95" spans="1:2" ht="30">
      <c r="A95" s="73" t="s">
        <v>63</v>
      </c>
      <c r="B95" s="65" t="s">
        <v>106</v>
      </c>
    </row>
    <row r="96" spans="1:2" ht="15">
      <c r="A96" s="73"/>
      <c r="B96" s="65"/>
    </row>
    <row r="97" spans="1:2" ht="30">
      <c r="A97" s="73" t="s">
        <v>65</v>
      </c>
      <c r="B97" s="65" t="s">
        <v>64</v>
      </c>
    </row>
    <row r="98" spans="1:2" ht="15">
      <c r="A98" s="73"/>
      <c r="B98" s="65"/>
    </row>
    <row r="99" spans="1:2" ht="30">
      <c r="A99" s="73" t="s">
        <v>67</v>
      </c>
      <c r="B99" s="65" t="s">
        <v>68</v>
      </c>
    </row>
    <row r="100" spans="1:2" ht="15">
      <c r="A100" s="73"/>
      <c r="B100" s="65"/>
    </row>
    <row r="101" spans="1:2" ht="60">
      <c r="A101" s="73" t="s">
        <v>69</v>
      </c>
      <c r="B101" s="65" t="s">
        <v>70</v>
      </c>
    </row>
    <row r="102" spans="1:2" ht="15">
      <c r="A102" s="73"/>
      <c r="B102" s="65"/>
    </row>
    <row r="103" spans="1:2" ht="30">
      <c r="A103" s="73" t="s">
        <v>71</v>
      </c>
      <c r="B103" s="65" t="s">
        <v>72</v>
      </c>
    </row>
    <row r="104" spans="1:2" ht="15">
      <c r="A104" s="73"/>
      <c r="B104" s="65"/>
    </row>
    <row r="105" spans="1:2" ht="45">
      <c r="A105" s="73" t="s">
        <v>73</v>
      </c>
      <c r="B105" s="65" t="s">
        <v>107</v>
      </c>
    </row>
    <row r="106" spans="1:2" ht="15">
      <c r="A106" s="73"/>
      <c r="B106" s="65"/>
    </row>
    <row r="107" spans="1:2" ht="60">
      <c r="A107" s="73" t="s">
        <v>75</v>
      </c>
      <c r="B107" s="65" t="s">
        <v>108</v>
      </c>
    </row>
    <row r="108" spans="1:2" ht="15">
      <c r="A108" s="73"/>
      <c r="B108" s="65"/>
    </row>
    <row r="109" spans="1:2" ht="15">
      <c r="A109" s="73" t="s">
        <v>77</v>
      </c>
      <c r="B109" s="65" t="s">
        <v>82</v>
      </c>
    </row>
    <row r="110" spans="1:2" ht="15">
      <c r="A110" s="73"/>
      <c r="B110" s="65"/>
    </row>
    <row r="111" spans="1:2" ht="15">
      <c r="A111" s="73" t="s">
        <v>79</v>
      </c>
      <c r="B111" s="65" t="s">
        <v>84</v>
      </c>
    </row>
    <row r="112" spans="1:2" ht="15">
      <c r="A112" s="73"/>
      <c r="B112" s="65"/>
    </row>
    <row r="113" spans="1:2" ht="30">
      <c r="A113" s="73" t="s">
        <v>81</v>
      </c>
      <c r="B113" s="65" t="s">
        <v>109</v>
      </c>
    </row>
    <row r="114" spans="1:2" ht="15">
      <c r="A114" s="73"/>
      <c r="B114" s="65"/>
    </row>
    <row r="115" spans="1:2" ht="30">
      <c r="A115" s="73" t="s">
        <v>83</v>
      </c>
      <c r="B115" s="65" t="s">
        <v>88</v>
      </c>
    </row>
    <row r="116" spans="1:2" ht="15">
      <c r="A116" s="73"/>
      <c r="B116" s="65"/>
    </row>
    <row r="117" spans="1:2" ht="15">
      <c r="A117" s="73" t="s">
        <v>85</v>
      </c>
      <c r="B117" s="65" t="s">
        <v>90</v>
      </c>
    </row>
    <row r="118" spans="1:2" ht="15">
      <c r="A118" s="73"/>
      <c r="B118" s="65"/>
    </row>
    <row r="119" spans="1:2" ht="30">
      <c r="A119" s="73" t="s">
        <v>87</v>
      </c>
      <c r="B119" s="65" t="s">
        <v>92</v>
      </c>
    </row>
    <row r="120" spans="1:2" ht="15">
      <c r="A120" s="73"/>
      <c r="B120" s="65"/>
    </row>
    <row r="121" spans="1:2" ht="30">
      <c r="A121" s="73" t="s">
        <v>89</v>
      </c>
      <c r="B121" s="65" t="s">
        <v>110</v>
      </c>
    </row>
    <row r="122" spans="1:2" ht="15">
      <c r="A122" s="73"/>
      <c r="B122" s="65"/>
    </row>
    <row r="123" spans="1:2" ht="90">
      <c r="A123" s="73" t="s">
        <v>91</v>
      </c>
      <c r="B123" s="65" t="s">
        <v>111</v>
      </c>
    </row>
    <row r="124" spans="1:2" ht="15">
      <c r="A124" s="73"/>
      <c r="B124" s="65"/>
    </row>
    <row r="125" spans="1:2" ht="45">
      <c r="A125" s="73" t="s">
        <v>29</v>
      </c>
      <c r="B125" s="65" t="s">
        <v>112</v>
      </c>
    </row>
    <row r="126" spans="1:2" ht="15">
      <c r="A126" s="73"/>
      <c r="B126" s="65"/>
    </row>
    <row r="127" spans="1:2" ht="60">
      <c r="A127" s="73" t="s">
        <v>94</v>
      </c>
      <c r="B127" s="65" t="s">
        <v>113</v>
      </c>
    </row>
    <row r="128" spans="1:2" ht="15">
      <c r="A128" s="73"/>
      <c r="B128" s="65"/>
    </row>
    <row r="129" spans="1:2" ht="15">
      <c r="A129" s="73" t="s">
        <v>31</v>
      </c>
      <c r="B129" s="65" t="s">
        <v>114</v>
      </c>
    </row>
    <row r="130" spans="1:2" ht="15">
      <c r="A130" s="73"/>
      <c r="B130" s="65"/>
    </row>
    <row r="131" spans="1:2" ht="30">
      <c r="A131" s="73" t="s">
        <v>32</v>
      </c>
      <c r="B131" s="65" t="s">
        <v>115</v>
      </c>
    </row>
    <row r="132" spans="1:2" ht="15">
      <c r="A132" s="73"/>
      <c r="B132" s="65"/>
    </row>
    <row r="133" spans="1:2" ht="45">
      <c r="A133" s="73" t="s">
        <v>33</v>
      </c>
      <c r="B133" s="65" t="s">
        <v>116</v>
      </c>
    </row>
    <row r="134" spans="1:2" ht="15">
      <c r="A134" s="73"/>
      <c r="B134" s="65"/>
    </row>
    <row r="135" spans="1:2" ht="30">
      <c r="A135" s="84" t="s">
        <v>34</v>
      </c>
      <c r="B135" s="65" t="s">
        <v>117</v>
      </c>
    </row>
    <row r="136" spans="1:2" ht="15">
      <c r="A136" s="85"/>
      <c r="B136" s="86"/>
    </row>
    <row r="137" spans="1:2" ht="15">
      <c r="A137" s="82"/>
      <c r="B137" s="63" t="s">
        <v>118</v>
      </c>
    </row>
    <row r="138" spans="1:2" ht="15">
      <c r="A138" s="69"/>
      <c r="B138" s="65"/>
    </row>
    <row r="139" spans="1:2" ht="15">
      <c r="A139" s="73" t="s">
        <v>43</v>
      </c>
      <c r="B139" s="65" t="s">
        <v>161</v>
      </c>
    </row>
    <row r="140" spans="1:2" ht="15">
      <c r="A140" s="73"/>
      <c r="B140" s="68"/>
    </row>
    <row r="141" spans="1:2" ht="30">
      <c r="A141" s="73" t="s">
        <v>45</v>
      </c>
      <c r="B141" s="65" t="s">
        <v>119</v>
      </c>
    </row>
    <row r="142" spans="1:2" ht="15">
      <c r="A142" s="87"/>
      <c r="B142" s="68"/>
    </row>
    <row r="143" spans="1:2" ht="15">
      <c r="A143" s="73" t="s">
        <v>47</v>
      </c>
      <c r="B143" s="65" t="s">
        <v>120</v>
      </c>
    </row>
    <row r="144" spans="1:2" ht="15">
      <c r="A144" s="87"/>
      <c r="B144" s="68"/>
    </row>
    <row r="145" spans="1:2" ht="15">
      <c r="A145" s="73" t="s">
        <v>49</v>
      </c>
      <c r="B145" s="65" t="s">
        <v>121</v>
      </c>
    </row>
    <row r="146" spans="1:2" ht="15">
      <c r="A146" s="87"/>
      <c r="B146" s="68"/>
    </row>
    <row r="147" spans="1:2" ht="30">
      <c r="A147" s="73" t="s">
        <v>51</v>
      </c>
      <c r="B147" s="65" t="s">
        <v>122</v>
      </c>
    </row>
  </sheetData>
  <pageMargins left="0.74803149606299213" right="0.74803149606299213" top="0.98425196850393704" bottom="0.98425196850393704" header="0" footer="0"/>
  <pageSetup paperSize="9" orientation="portrait" horizontalDpi="4294967293"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1:F207"/>
  <sheetViews>
    <sheetView view="pageBreakPreview" zoomScaleNormal="85" zoomScaleSheetLayoutView="100" workbookViewId="0">
      <selection activeCell="C8" sqref="C8"/>
    </sheetView>
  </sheetViews>
  <sheetFormatPr defaultColWidth="8.85546875" defaultRowHeight="14.25"/>
  <cols>
    <col min="1" max="1" width="6.28515625" style="185" customWidth="1"/>
    <col min="2" max="2" width="53.5703125" style="185" customWidth="1"/>
    <col min="3" max="3" width="16.85546875" style="185" customWidth="1"/>
    <col min="4" max="4" width="8.85546875" style="185"/>
    <col min="5" max="5" width="10.42578125" style="185" bestFit="1" customWidth="1"/>
    <col min="6" max="6" width="8.85546875" style="185"/>
    <col min="7" max="7" width="14.7109375" style="185" customWidth="1"/>
    <col min="8" max="8" width="8.85546875" style="185"/>
    <col min="9" max="9" width="13.42578125" style="185" bestFit="1" customWidth="1"/>
    <col min="10" max="256" width="8.85546875" style="185"/>
    <col min="257" max="257" width="6.28515625" style="185" customWidth="1"/>
    <col min="258" max="258" width="53.5703125" style="185" customWidth="1"/>
    <col min="259" max="259" width="16.85546875" style="185" customWidth="1"/>
    <col min="260" max="260" width="8.85546875" style="185"/>
    <col min="261" max="261" width="10.42578125" style="185" bestFit="1" customWidth="1"/>
    <col min="262" max="262" width="8.85546875" style="185"/>
    <col min="263" max="263" width="14.7109375" style="185" customWidth="1"/>
    <col min="264" max="512" width="8.85546875" style="185"/>
    <col min="513" max="513" width="6.28515625" style="185" customWidth="1"/>
    <col min="514" max="514" width="53.5703125" style="185" customWidth="1"/>
    <col min="515" max="515" width="16.85546875" style="185" customWidth="1"/>
    <col min="516" max="516" width="8.85546875" style="185"/>
    <col min="517" max="517" width="10.42578125" style="185" bestFit="1" customWidth="1"/>
    <col min="518" max="518" width="8.85546875" style="185"/>
    <col min="519" max="519" width="14.7109375" style="185" customWidth="1"/>
    <col min="520" max="768" width="8.85546875" style="185"/>
    <col min="769" max="769" width="6.28515625" style="185" customWidth="1"/>
    <col min="770" max="770" width="53.5703125" style="185" customWidth="1"/>
    <col min="771" max="771" width="16.85546875" style="185" customWidth="1"/>
    <col min="772" max="772" width="8.85546875" style="185"/>
    <col min="773" max="773" width="10.42578125" style="185" bestFit="1" customWidth="1"/>
    <col min="774" max="774" width="8.85546875" style="185"/>
    <col min="775" max="775" width="14.7109375" style="185" customWidth="1"/>
    <col min="776" max="1024" width="8.85546875" style="185"/>
    <col min="1025" max="1025" width="6.28515625" style="185" customWidth="1"/>
    <col min="1026" max="1026" width="53.5703125" style="185" customWidth="1"/>
    <col min="1027" max="1027" width="16.85546875" style="185" customWidth="1"/>
    <col min="1028" max="1028" width="8.85546875" style="185"/>
    <col min="1029" max="1029" width="10.42578125" style="185" bestFit="1" customWidth="1"/>
    <col min="1030" max="1030" width="8.85546875" style="185"/>
    <col min="1031" max="1031" width="14.7109375" style="185" customWidth="1"/>
    <col min="1032" max="1280" width="8.85546875" style="185"/>
    <col min="1281" max="1281" width="6.28515625" style="185" customWidth="1"/>
    <col min="1282" max="1282" width="53.5703125" style="185" customWidth="1"/>
    <col min="1283" max="1283" width="16.85546875" style="185" customWidth="1"/>
    <col min="1284" max="1284" width="8.85546875" style="185"/>
    <col min="1285" max="1285" width="10.42578125" style="185" bestFit="1" customWidth="1"/>
    <col min="1286" max="1286" width="8.85546875" style="185"/>
    <col min="1287" max="1287" width="14.7109375" style="185" customWidth="1"/>
    <col min="1288" max="1536" width="8.85546875" style="185"/>
    <col min="1537" max="1537" width="6.28515625" style="185" customWidth="1"/>
    <col min="1538" max="1538" width="53.5703125" style="185" customWidth="1"/>
    <col min="1539" max="1539" width="16.85546875" style="185" customWidth="1"/>
    <col min="1540" max="1540" width="8.85546875" style="185"/>
    <col min="1541" max="1541" width="10.42578125" style="185" bestFit="1" customWidth="1"/>
    <col min="1542" max="1542" width="8.85546875" style="185"/>
    <col min="1543" max="1543" width="14.7109375" style="185" customWidth="1"/>
    <col min="1544" max="1792" width="8.85546875" style="185"/>
    <col min="1793" max="1793" width="6.28515625" style="185" customWidth="1"/>
    <col min="1794" max="1794" width="53.5703125" style="185" customWidth="1"/>
    <col min="1795" max="1795" width="16.85546875" style="185" customWidth="1"/>
    <col min="1796" max="1796" width="8.85546875" style="185"/>
    <col min="1797" max="1797" width="10.42578125" style="185" bestFit="1" customWidth="1"/>
    <col min="1798" max="1798" width="8.85546875" style="185"/>
    <col min="1799" max="1799" width="14.7109375" style="185" customWidth="1"/>
    <col min="1800" max="2048" width="8.85546875" style="185"/>
    <col min="2049" max="2049" width="6.28515625" style="185" customWidth="1"/>
    <col min="2050" max="2050" width="53.5703125" style="185" customWidth="1"/>
    <col min="2051" max="2051" width="16.85546875" style="185" customWidth="1"/>
    <col min="2052" max="2052" width="8.85546875" style="185"/>
    <col min="2053" max="2053" width="10.42578125" style="185" bestFit="1" customWidth="1"/>
    <col min="2054" max="2054" width="8.85546875" style="185"/>
    <col min="2055" max="2055" width="14.7109375" style="185" customWidth="1"/>
    <col min="2056" max="2304" width="8.85546875" style="185"/>
    <col min="2305" max="2305" width="6.28515625" style="185" customWidth="1"/>
    <col min="2306" max="2306" width="53.5703125" style="185" customWidth="1"/>
    <col min="2307" max="2307" width="16.85546875" style="185" customWidth="1"/>
    <col min="2308" max="2308" width="8.85546875" style="185"/>
    <col min="2309" max="2309" width="10.42578125" style="185" bestFit="1" customWidth="1"/>
    <col min="2310" max="2310" width="8.85546875" style="185"/>
    <col min="2311" max="2311" width="14.7109375" style="185" customWidth="1"/>
    <col min="2312" max="2560" width="8.85546875" style="185"/>
    <col min="2561" max="2561" width="6.28515625" style="185" customWidth="1"/>
    <col min="2562" max="2562" width="53.5703125" style="185" customWidth="1"/>
    <col min="2563" max="2563" width="16.85546875" style="185" customWidth="1"/>
    <col min="2564" max="2564" width="8.85546875" style="185"/>
    <col min="2565" max="2565" width="10.42578125" style="185" bestFit="1" customWidth="1"/>
    <col min="2566" max="2566" width="8.85546875" style="185"/>
    <col min="2567" max="2567" width="14.7109375" style="185" customWidth="1"/>
    <col min="2568" max="2816" width="8.85546875" style="185"/>
    <col min="2817" max="2817" width="6.28515625" style="185" customWidth="1"/>
    <col min="2818" max="2818" width="53.5703125" style="185" customWidth="1"/>
    <col min="2819" max="2819" width="16.85546875" style="185" customWidth="1"/>
    <col min="2820" max="2820" width="8.85546875" style="185"/>
    <col min="2821" max="2821" width="10.42578125" style="185" bestFit="1" customWidth="1"/>
    <col min="2822" max="2822" width="8.85546875" style="185"/>
    <col min="2823" max="2823" width="14.7109375" style="185" customWidth="1"/>
    <col min="2824" max="3072" width="8.85546875" style="185"/>
    <col min="3073" max="3073" width="6.28515625" style="185" customWidth="1"/>
    <col min="3074" max="3074" width="53.5703125" style="185" customWidth="1"/>
    <col min="3075" max="3075" width="16.85546875" style="185" customWidth="1"/>
    <col min="3076" max="3076" width="8.85546875" style="185"/>
    <col min="3077" max="3077" width="10.42578125" style="185" bestFit="1" customWidth="1"/>
    <col min="3078" max="3078" width="8.85546875" style="185"/>
    <col min="3079" max="3079" width="14.7109375" style="185" customWidth="1"/>
    <col min="3080" max="3328" width="8.85546875" style="185"/>
    <col min="3329" max="3329" width="6.28515625" style="185" customWidth="1"/>
    <col min="3330" max="3330" width="53.5703125" style="185" customWidth="1"/>
    <col min="3331" max="3331" width="16.85546875" style="185" customWidth="1"/>
    <col min="3332" max="3332" width="8.85546875" style="185"/>
    <col min="3333" max="3333" width="10.42578125" style="185" bestFit="1" customWidth="1"/>
    <col min="3334" max="3334" width="8.85546875" style="185"/>
    <col min="3335" max="3335" width="14.7109375" style="185" customWidth="1"/>
    <col min="3336" max="3584" width="8.85546875" style="185"/>
    <col min="3585" max="3585" width="6.28515625" style="185" customWidth="1"/>
    <col min="3586" max="3586" width="53.5703125" style="185" customWidth="1"/>
    <col min="3587" max="3587" width="16.85546875" style="185" customWidth="1"/>
    <col min="3588" max="3588" width="8.85546875" style="185"/>
    <col min="3589" max="3589" width="10.42578125" style="185" bestFit="1" customWidth="1"/>
    <col min="3590" max="3590" width="8.85546875" style="185"/>
    <col min="3591" max="3591" width="14.7109375" style="185" customWidth="1"/>
    <col min="3592" max="3840" width="8.85546875" style="185"/>
    <col min="3841" max="3841" width="6.28515625" style="185" customWidth="1"/>
    <col min="3842" max="3842" width="53.5703125" style="185" customWidth="1"/>
    <col min="3843" max="3843" width="16.85546875" style="185" customWidth="1"/>
    <col min="3844" max="3844" width="8.85546875" style="185"/>
    <col min="3845" max="3845" width="10.42578125" style="185" bestFit="1" customWidth="1"/>
    <col min="3846" max="3846" width="8.85546875" style="185"/>
    <col min="3847" max="3847" width="14.7109375" style="185" customWidth="1"/>
    <col min="3848" max="4096" width="8.85546875" style="185"/>
    <col min="4097" max="4097" width="6.28515625" style="185" customWidth="1"/>
    <col min="4098" max="4098" width="53.5703125" style="185" customWidth="1"/>
    <col min="4099" max="4099" width="16.85546875" style="185" customWidth="1"/>
    <col min="4100" max="4100" width="8.85546875" style="185"/>
    <col min="4101" max="4101" width="10.42578125" style="185" bestFit="1" customWidth="1"/>
    <col min="4102" max="4102" width="8.85546875" style="185"/>
    <col min="4103" max="4103" width="14.7109375" style="185" customWidth="1"/>
    <col min="4104" max="4352" width="8.85546875" style="185"/>
    <col min="4353" max="4353" width="6.28515625" style="185" customWidth="1"/>
    <col min="4354" max="4354" width="53.5703125" style="185" customWidth="1"/>
    <col min="4355" max="4355" width="16.85546875" style="185" customWidth="1"/>
    <col min="4356" max="4356" width="8.85546875" style="185"/>
    <col min="4357" max="4357" width="10.42578125" style="185" bestFit="1" customWidth="1"/>
    <col min="4358" max="4358" width="8.85546875" style="185"/>
    <col min="4359" max="4359" width="14.7109375" style="185" customWidth="1"/>
    <col min="4360" max="4608" width="8.85546875" style="185"/>
    <col min="4609" max="4609" width="6.28515625" style="185" customWidth="1"/>
    <col min="4610" max="4610" width="53.5703125" style="185" customWidth="1"/>
    <col min="4611" max="4611" width="16.85546875" style="185" customWidth="1"/>
    <col min="4612" max="4612" width="8.85546875" style="185"/>
    <col min="4613" max="4613" width="10.42578125" style="185" bestFit="1" customWidth="1"/>
    <col min="4614" max="4614" width="8.85546875" style="185"/>
    <col min="4615" max="4615" width="14.7109375" style="185" customWidth="1"/>
    <col min="4616" max="4864" width="8.85546875" style="185"/>
    <col min="4865" max="4865" width="6.28515625" style="185" customWidth="1"/>
    <col min="4866" max="4866" width="53.5703125" style="185" customWidth="1"/>
    <col min="4867" max="4867" width="16.85546875" style="185" customWidth="1"/>
    <col min="4868" max="4868" width="8.85546875" style="185"/>
    <col min="4869" max="4869" width="10.42578125" style="185" bestFit="1" customWidth="1"/>
    <col min="4870" max="4870" width="8.85546875" style="185"/>
    <col min="4871" max="4871" width="14.7109375" style="185" customWidth="1"/>
    <col min="4872" max="5120" width="8.85546875" style="185"/>
    <col min="5121" max="5121" width="6.28515625" style="185" customWidth="1"/>
    <col min="5122" max="5122" width="53.5703125" style="185" customWidth="1"/>
    <col min="5123" max="5123" width="16.85546875" style="185" customWidth="1"/>
    <col min="5124" max="5124" width="8.85546875" style="185"/>
    <col min="5125" max="5125" width="10.42578125" style="185" bestFit="1" customWidth="1"/>
    <col min="5126" max="5126" width="8.85546875" style="185"/>
    <col min="5127" max="5127" width="14.7109375" style="185" customWidth="1"/>
    <col min="5128" max="5376" width="8.85546875" style="185"/>
    <col min="5377" max="5377" width="6.28515625" style="185" customWidth="1"/>
    <col min="5378" max="5378" width="53.5703125" style="185" customWidth="1"/>
    <col min="5379" max="5379" width="16.85546875" style="185" customWidth="1"/>
    <col min="5380" max="5380" width="8.85546875" style="185"/>
    <col min="5381" max="5381" width="10.42578125" style="185" bestFit="1" customWidth="1"/>
    <col min="5382" max="5382" width="8.85546875" style="185"/>
    <col min="5383" max="5383" width="14.7109375" style="185" customWidth="1"/>
    <col min="5384" max="5632" width="8.85546875" style="185"/>
    <col min="5633" max="5633" width="6.28515625" style="185" customWidth="1"/>
    <col min="5634" max="5634" width="53.5703125" style="185" customWidth="1"/>
    <col min="5635" max="5635" width="16.85546875" style="185" customWidth="1"/>
    <col min="5636" max="5636" width="8.85546875" style="185"/>
    <col min="5637" max="5637" width="10.42578125" style="185" bestFit="1" customWidth="1"/>
    <col min="5638" max="5638" width="8.85546875" style="185"/>
    <col min="5639" max="5639" width="14.7109375" style="185" customWidth="1"/>
    <col min="5640" max="5888" width="8.85546875" style="185"/>
    <col min="5889" max="5889" width="6.28515625" style="185" customWidth="1"/>
    <col min="5890" max="5890" width="53.5703125" style="185" customWidth="1"/>
    <col min="5891" max="5891" width="16.85546875" style="185" customWidth="1"/>
    <col min="5892" max="5892" width="8.85546875" style="185"/>
    <col min="5893" max="5893" width="10.42578125" style="185" bestFit="1" customWidth="1"/>
    <col min="5894" max="5894" width="8.85546875" style="185"/>
    <col min="5895" max="5895" width="14.7109375" style="185" customWidth="1"/>
    <col min="5896" max="6144" width="8.85546875" style="185"/>
    <col min="6145" max="6145" width="6.28515625" style="185" customWidth="1"/>
    <col min="6146" max="6146" width="53.5703125" style="185" customWidth="1"/>
    <col min="6147" max="6147" width="16.85546875" style="185" customWidth="1"/>
    <col min="6148" max="6148" width="8.85546875" style="185"/>
    <col min="6149" max="6149" width="10.42578125" style="185" bestFit="1" customWidth="1"/>
    <col min="6150" max="6150" width="8.85546875" style="185"/>
    <col min="6151" max="6151" width="14.7109375" style="185" customWidth="1"/>
    <col min="6152" max="6400" width="8.85546875" style="185"/>
    <col min="6401" max="6401" width="6.28515625" style="185" customWidth="1"/>
    <col min="6402" max="6402" width="53.5703125" style="185" customWidth="1"/>
    <col min="6403" max="6403" width="16.85546875" style="185" customWidth="1"/>
    <col min="6404" max="6404" width="8.85546875" style="185"/>
    <col min="6405" max="6405" width="10.42578125" style="185" bestFit="1" customWidth="1"/>
    <col min="6406" max="6406" width="8.85546875" style="185"/>
    <col min="6407" max="6407" width="14.7109375" style="185" customWidth="1"/>
    <col min="6408" max="6656" width="8.85546875" style="185"/>
    <col min="6657" max="6657" width="6.28515625" style="185" customWidth="1"/>
    <col min="6658" max="6658" width="53.5703125" style="185" customWidth="1"/>
    <col min="6659" max="6659" width="16.85546875" style="185" customWidth="1"/>
    <col min="6660" max="6660" width="8.85546875" style="185"/>
    <col min="6661" max="6661" width="10.42578125" style="185" bestFit="1" customWidth="1"/>
    <col min="6662" max="6662" width="8.85546875" style="185"/>
    <col min="6663" max="6663" width="14.7109375" style="185" customWidth="1"/>
    <col min="6664" max="6912" width="8.85546875" style="185"/>
    <col min="6913" max="6913" width="6.28515625" style="185" customWidth="1"/>
    <col min="6914" max="6914" width="53.5703125" style="185" customWidth="1"/>
    <col min="6915" max="6915" width="16.85546875" style="185" customWidth="1"/>
    <col min="6916" max="6916" width="8.85546875" style="185"/>
    <col min="6917" max="6917" width="10.42578125" style="185" bestFit="1" customWidth="1"/>
    <col min="6918" max="6918" width="8.85546875" style="185"/>
    <col min="6919" max="6919" width="14.7109375" style="185" customWidth="1"/>
    <col min="6920" max="7168" width="8.85546875" style="185"/>
    <col min="7169" max="7169" width="6.28515625" style="185" customWidth="1"/>
    <col min="7170" max="7170" width="53.5703125" style="185" customWidth="1"/>
    <col min="7171" max="7171" width="16.85546875" style="185" customWidth="1"/>
    <col min="7172" max="7172" width="8.85546875" style="185"/>
    <col min="7173" max="7173" width="10.42578125" style="185" bestFit="1" customWidth="1"/>
    <col min="7174" max="7174" width="8.85546875" style="185"/>
    <col min="7175" max="7175" width="14.7109375" style="185" customWidth="1"/>
    <col min="7176" max="7424" width="8.85546875" style="185"/>
    <col min="7425" max="7425" width="6.28515625" style="185" customWidth="1"/>
    <col min="7426" max="7426" width="53.5703125" style="185" customWidth="1"/>
    <col min="7427" max="7427" width="16.85546875" style="185" customWidth="1"/>
    <col min="7428" max="7428" width="8.85546875" style="185"/>
    <col min="7429" max="7429" width="10.42578125" style="185" bestFit="1" customWidth="1"/>
    <col min="7430" max="7430" width="8.85546875" style="185"/>
    <col min="7431" max="7431" width="14.7109375" style="185" customWidth="1"/>
    <col min="7432" max="7680" width="8.85546875" style="185"/>
    <col min="7681" max="7681" width="6.28515625" style="185" customWidth="1"/>
    <col min="7682" max="7682" width="53.5703125" style="185" customWidth="1"/>
    <col min="7683" max="7683" width="16.85546875" style="185" customWidth="1"/>
    <col min="7684" max="7684" width="8.85546875" style="185"/>
    <col min="7685" max="7685" width="10.42578125" style="185" bestFit="1" customWidth="1"/>
    <col min="7686" max="7686" width="8.85546875" style="185"/>
    <col min="7687" max="7687" width="14.7109375" style="185" customWidth="1"/>
    <col min="7688" max="7936" width="8.85546875" style="185"/>
    <col min="7937" max="7937" width="6.28515625" style="185" customWidth="1"/>
    <col min="7938" max="7938" width="53.5703125" style="185" customWidth="1"/>
    <col min="7939" max="7939" width="16.85546875" style="185" customWidth="1"/>
    <col min="7940" max="7940" width="8.85546875" style="185"/>
    <col min="7941" max="7941" width="10.42578125" style="185" bestFit="1" customWidth="1"/>
    <col min="7942" max="7942" width="8.85546875" style="185"/>
    <col min="7943" max="7943" width="14.7109375" style="185" customWidth="1"/>
    <col min="7944" max="8192" width="8.85546875" style="185"/>
    <col min="8193" max="8193" width="6.28515625" style="185" customWidth="1"/>
    <col min="8194" max="8194" width="53.5703125" style="185" customWidth="1"/>
    <col min="8195" max="8195" width="16.85546875" style="185" customWidth="1"/>
    <col min="8196" max="8196" width="8.85546875" style="185"/>
    <col min="8197" max="8197" width="10.42578125" style="185" bestFit="1" customWidth="1"/>
    <col min="8198" max="8198" width="8.85546875" style="185"/>
    <col min="8199" max="8199" width="14.7109375" style="185" customWidth="1"/>
    <col min="8200" max="8448" width="8.85546875" style="185"/>
    <col min="8449" max="8449" width="6.28515625" style="185" customWidth="1"/>
    <col min="8450" max="8450" width="53.5703125" style="185" customWidth="1"/>
    <col min="8451" max="8451" width="16.85546875" style="185" customWidth="1"/>
    <col min="8452" max="8452" width="8.85546875" style="185"/>
    <col min="8453" max="8453" width="10.42578125" style="185" bestFit="1" customWidth="1"/>
    <col min="8454" max="8454" width="8.85546875" style="185"/>
    <col min="8455" max="8455" width="14.7109375" style="185" customWidth="1"/>
    <col min="8456" max="8704" width="8.85546875" style="185"/>
    <col min="8705" max="8705" width="6.28515625" style="185" customWidth="1"/>
    <col min="8706" max="8706" width="53.5703125" style="185" customWidth="1"/>
    <col min="8707" max="8707" width="16.85546875" style="185" customWidth="1"/>
    <col min="8708" max="8708" width="8.85546875" style="185"/>
    <col min="8709" max="8709" width="10.42578125" style="185" bestFit="1" customWidth="1"/>
    <col min="8710" max="8710" width="8.85546875" style="185"/>
    <col min="8711" max="8711" width="14.7109375" style="185" customWidth="1"/>
    <col min="8712" max="8960" width="8.85546875" style="185"/>
    <col min="8961" max="8961" width="6.28515625" style="185" customWidth="1"/>
    <col min="8962" max="8962" width="53.5703125" style="185" customWidth="1"/>
    <col min="8963" max="8963" width="16.85546875" style="185" customWidth="1"/>
    <col min="8964" max="8964" width="8.85546875" style="185"/>
    <col min="8965" max="8965" width="10.42578125" style="185" bestFit="1" customWidth="1"/>
    <col min="8966" max="8966" width="8.85546875" style="185"/>
    <col min="8967" max="8967" width="14.7109375" style="185" customWidth="1"/>
    <col min="8968" max="9216" width="8.85546875" style="185"/>
    <col min="9217" max="9217" width="6.28515625" style="185" customWidth="1"/>
    <col min="9218" max="9218" width="53.5703125" style="185" customWidth="1"/>
    <col min="9219" max="9219" width="16.85546875" style="185" customWidth="1"/>
    <col min="9220" max="9220" width="8.85546875" style="185"/>
    <col min="9221" max="9221" width="10.42578125" style="185" bestFit="1" customWidth="1"/>
    <col min="9222" max="9222" width="8.85546875" style="185"/>
    <col min="9223" max="9223" width="14.7109375" style="185" customWidth="1"/>
    <col min="9224" max="9472" width="8.85546875" style="185"/>
    <col min="9473" max="9473" width="6.28515625" style="185" customWidth="1"/>
    <col min="9474" max="9474" width="53.5703125" style="185" customWidth="1"/>
    <col min="9475" max="9475" width="16.85546875" style="185" customWidth="1"/>
    <col min="9476" max="9476" width="8.85546875" style="185"/>
    <col min="9477" max="9477" width="10.42578125" style="185" bestFit="1" customWidth="1"/>
    <col min="9478" max="9478" width="8.85546875" style="185"/>
    <col min="9479" max="9479" width="14.7109375" style="185" customWidth="1"/>
    <col min="9480" max="9728" width="8.85546875" style="185"/>
    <col min="9729" max="9729" width="6.28515625" style="185" customWidth="1"/>
    <col min="9730" max="9730" width="53.5703125" style="185" customWidth="1"/>
    <col min="9731" max="9731" width="16.85546875" style="185" customWidth="1"/>
    <col min="9732" max="9732" width="8.85546875" style="185"/>
    <col min="9733" max="9733" width="10.42578125" style="185" bestFit="1" customWidth="1"/>
    <col min="9734" max="9734" width="8.85546875" style="185"/>
    <col min="9735" max="9735" width="14.7109375" style="185" customWidth="1"/>
    <col min="9736" max="9984" width="8.85546875" style="185"/>
    <col min="9985" max="9985" width="6.28515625" style="185" customWidth="1"/>
    <col min="9986" max="9986" width="53.5703125" style="185" customWidth="1"/>
    <col min="9987" max="9987" width="16.85546875" style="185" customWidth="1"/>
    <col min="9988" max="9988" width="8.85546875" style="185"/>
    <col min="9989" max="9989" width="10.42578125" style="185" bestFit="1" customWidth="1"/>
    <col min="9990" max="9990" width="8.85546875" style="185"/>
    <col min="9991" max="9991" width="14.7109375" style="185" customWidth="1"/>
    <col min="9992" max="10240" width="8.85546875" style="185"/>
    <col min="10241" max="10241" width="6.28515625" style="185" customWidth="1"/>
    <col min="10242" max="10242" width="53.5703125" style="185" customWidth="1"/>
    <col min="10243" max="10243" width="16.85546875" style="185" customWidth="1"/>
    <col min="10244" max="10244" width="8.85546875" style="185"/>
    <col min="10245" max="10245" width="10.42578125" style="185" bestFit="1" customWidth="1"/>
    <col min="10246" max="10246" width="8.85546875" style="185"/>
    <col min="10247" max="10247" width="14.7109375" style="185" customWidth="1"/>
    <col min="10248" max="10496" width="8.85546875" style="185"/>
    <col min="10497" max="10497" width="6.28515625" style="185" customWidth="1"/>
    <col min="10498" max="10498" width="53.5703125" style="185" customWidth="1"/>
    <col min="10499" max="10499" width="16.85546875" style="185" customWidth="1"/>
    <col min="10500" max="10500" width="8.85546875" style="185"/>
    <col min="10501" max="10501" width="10.42578125" style="185" bestFit="1" customWidth="1"/>
    <col min="10502" max="10502" width="8.85546875" style="185"/>
    <col min="10503" max="10503" width="14.7109375" style="185" customWidth="1"/>
    <col min="10504" max="10752" width="8.85546875" style="185"/>
    <col min="10753" max="10753" width="6.28515625" style="185" customWidth="1"/>
    <col min="10754" max="10754" width="53.5703125" style="185" customWidth="1"/>
    <col min="10755" max="10755" width="16.85546875" style="185" customWidth="1"/>
    <col min="10756" max="10756" width="8.85546875" style="185"/>
    <col min="10757" max="10757" width="10.42578125" style="185" bestFit="1" customWidth="1"/>
    <col min="10758" max="10758" width="8.85546875" style="185"/>
    <col min="10759" max="10759" width="14.7109375" style="185" customWidth="1"/>
    <col min="10760" max="11008" width="8.85546875" style="185"/>
    <col min="11009" max="11009" width="6.28515625" style="185" customWidth="1"/>
    <col min="11010" max="11010" width="53.5703125" style="185" customWidth="1"/>
    <col min="11011" max="11011" width="16.85546875" style="185" customWidth="1"/>
    <col min="11012" max="11012" width="8.85546875" style="185"/>
    <col min="11013" max="11013" width="10.42578125" style="185" bestFit="1" customWidth="1"/>
    <col min="11014" max="11014" width="8.85546875" style="185"/>
    <col min="11015" max="11015" width="14.7109375" style="185" customWidth="1"/>
    <col min="11016" max="11264" width="8.85546875" style="185"/>
    <col min="11265" max="11265" width="6.28515625" style="185" customWidth="1"/>
    <col min="11266" max="11266" width="53.5703125" style="185" customWidth="1"/>
    <col min="11267" max="11267" width="16.85546875" style="185" customWidth="1"/>
    <col min="11268" max="11268" width="8.85546875" style="185"/>
    <col min="11269" max="11269" width="10.42578125" style="185" bestFit="1" customWidth="1"/>
    <col min="11270" max="11270" width="8.85546875" style="185"/>
    <col min="11271" max="11271" width="14.7109375" style="185" customWidth="1"/>
    <col min="11272" max="11520" width="8.85546875" style="185"/>
    <col min="11521" max="11521" width="6.28515625" style="185" customWidth="1"/>
    <col min="11522" max="11522" width="53.5703125" style="185" customWidth="1"/>
    <col min="11523" max="11523" width="16.85546875" style="185" customWidth="1"/>
    <col min="11524" max="11524" width="8.85546875" style="185"/>
    <col min="11525" max="11525" width="10.42578125" style="185" bestFit="1" customWidth="1"/>
    <col min="11526" max="11526" width="8.85546875" style="185"/>
    <col min="11527" max="11527" width="14.7109375" style="185" customWidth="1"/>
    <col min="11528" max="11776" width="8.85546875" style="185"/>
    <col min="11777" max="11777" width="6.28515625" style="185" customWidth="1"/>
    <col min="11778" max="11778" width="53.5703125" style="185" customWidth="1"/>
    <col min="11779" max="11779" width="16.85546875" style="185" customWidth="1"/>
    <col min="11780" max="11780" width="8.85546875" style="185"/>
    <col min="11781" max="11781" width="10.42578125" style="185" bestFit="1" customWidth="1"/>
    <col min="11782" max="11782" width="8.85546875" style="185"/>
    <col min="11783" max="11783" width="14.7109375" style="185" customWidth="1"/>
    <col min="11784" max="12032" width="8.85546875" style="185"/>
    <col min="12033" max="12033" width="6.28515625" style="185" customWidth="1"/>
    <col min="12034" max="12034" width="53.5703125" style="185" customWidth="1"/>
    <col min="12035" max="12035" width="16.85546875" style="185" customWidth="1"/>
    <col min="12036" max="12036" width="8.85546875" style="185"/>
    <col min="12037" max="12037" width="10.42578125" style="185" bestFit="1" customWidth="1"/>
    <col min="12038" max="12038" width="8.85546875" style="185"/>
    <col min="12039" max="12039" width="14.7109375" style="185" customWidth="1"/>
    <col min="12040" max="12288" width="8.85546875" style="185"/>
    <col min="12289" max="12289" width="6.28515625" style="185" customWidth="1"/>
    <col min="12290" max="12290" width="53.5703125" style="185" customWidth="1"/>
    <col min="12291" max="12291" width="16.85546875" style="185" customWidth="1"/>
    <col min="12292" max="12292" width="8.85546875" style="185"/>
    <col min="12293" max="12293" width="10.42578125" style="185" bestFit="1" customWidth="1"/>
    <col min="12294" max="12294" width="8.85546875" style="185"/>
    <col min="12295" max="12295" width="14.7109375" style="185" customWidth="1"/>
    <col min="12296" max="12544" width="8.85546875" style="185"/>
    <col min="12545" max="12545" width="6.28515625" style="185" customWidth="1"/>
    <col min="12546" max="12546" width="53.5703125" style="185" customWidth="1"/>
    <col min="12547" max="12547" width="16.85546875" style="185" customWidth="1"/>
    <col min="12548" max="12548" width="8.85546875" style="185"/>
    <col min="12549" max="12549" width="10.42578125" style="185" bestFit="1" customWidth="1"/>
    <col min="12550" max="12550" width="8.85546875" style="185"/>
    <col min="12551" max="12551" width="14.7109375" style="185" customWidth="1"/>
    <col min="12552" max="12800" width="8.85546875" style="185"/>
    <col min="12801" max="12801" width="6.28515625" style="185" customWidth="1"/>
    <col min="12802" max="12802" width="53.5703125" style="185" customWidth="1"/>
    <col min="12803" max="12803" width="16.85546875" style="185" customWidth="1"/>
    <col min="12804" max="12804" width="8.85546875" style="185"/>
    <col min="12805" max="12805" width="10.42578125" style="185" bestFit="1" customWidth="1"/>
    <col min="12806" max="12806" width="8.85546875" style="185"/>
    <col min="12807" max="12807" width="14.7109375" style="185" customWidth="1"/>
    <col min="12808" max="13056" width="8.85546875" style="185"/>
    <col min="13057" max="13057" width="6.28515625" style="185" customWidth="1"/>
    <col min="13058" max="13058" width="53.5703125" style="185" customWidth="1"/>
    <col min="13059" max="13059" width="16.85546875" style="185" customWidth="1"/>
    <col min="13060" max="13060" width="8.85546875" style="185"/>
    <col min="13061" max="13061" width="10.42578125" style="185" bestFit="1" customWidth="1"/>
    <col min="13062" max="13062" width="8.85546875" style="185"/>
    <col min="13063" max="13063" width="14.7109375" style="185" customWidth="1"/>
    <col min="13064" max="13312" width="8.85546875" style="185"/>
    <col min="13313" max="13313" width="6.28515625" style="185" customWidth="1"/>
    <col min="13314" max="13314" width="53.5703125" style="185" customWidth="1"/>
    <col min="13315" max="13315" width="16.85546875" style="185" customWidth="1"/>
    <col min="13316" max="13316" width="8.85546875" style="185"/>
    <col min="13317" max="13317" width="10.42578125" style="185" bestFit="1" customWidth="1"/>
    <col min="13318" max="13318" width="8.85546875" style="185"/>
    <col min="13319" max="13319" width="14.7109375" style="185" customWidth="1"/>
    <col min="13320" max="13568" width="8.85546875" style="185"/>
    <col min="13569" max="13569" width="6.28515625" style="185" customWidth="1"/>
    <col min="13570" max="13570" width="53.5703125" style="185" customWidth="1"/>
    <col min="13571" max="13571" width="16.85546875" style="185" customWidth="1"/>
    <col min="13572" max="13572" width="8.85546875" style="185"/>
    <col min="13573" max="13573" width="10.42578125" style="185" bestFit="1" customWidth="1"/>
    <col min="13574" max="13574" width="8.85546875" style="185"/>
    <col min="13575" max="13575" width="14.7109375" style="185" customWidth="1"/>
    <col min="13576" max="13824" width="8.85546875" style="185"/>
    <col min="13825" max="13825" width="6.28515625" style="185" customWidth="1"/>
    <col min="13826" max="13826" width="53.5703125" style="185" customWidth="1"/>
    <col min="13827" max="13827" width="16.85546875" style="185" customWidth="1"/>
    <col min="13828" max="13828" width="8.85546875" style="185"/>
    <col min="13829" max="13829" width="10.42578125" style="185" bestFit="1" customWidth="1"/>
    <col min="13830" max="13830" width="8.85546875" style="185"/>
    <col min="13831" max="13831" width="14.7109375" style="185" customWidth="1"/>
    <col min="13832" max="14080" width="8.85546875" style="185"/>
    <col min="14081" max="14081" width="6.28515625" style="185" customWidth="1"/>
    <col min="14082" max="14082" width="53.5703125" style="185" customWidth="1"/>
    <col min="14083" max="14083" width="16.85546875" style="185" customWidth="1"/>
    <col min="14084" max="14084" width="8.85546875" style="185"/>
    <col min="14085" max="14085" width="10.42578125" style="185" bestFit="1" customWidth="1"/>
    <col min="14086" max="14086" width="8.85546875" style="185"/>
    <col min="14087" max="14087" width="14.7109375" style="185" customWidth="1"/>
    <col min="14088" max="14336" width="8.85546875" style="185"/>
    <col min="14337" max="14337" width="6.28515625" style="185" customWidth="1"/>
    <col min="14338" max="14338" width="53.5703125" style="185" customWidth="1"/>
    <col min="14339" max="14339" width="16.85546875" style="185" customWidth="1"/>
    <col min="14340" max="14340" width="8.85546875" style="185"/>
    <col min="14341" max="14341" width="10.42578125" style="185" bestFit="1" customWidth="1"/>
    <col min="14342" max="14342" width="8.85546875" style="185"/>
    <col min="14343" max="14343" width="14.7109375" style="185" customWidth="1"/>
    <col min="14344" max="14592" width="8.85546875" style="185"/>
    <col min="14593" max="14593" width="6.28515625" style="185" customWidth="1"/>
    <col min="14594" max="14594" width="53.5703125" style="185" customWidth="1"/>
    <col min="14595" max="14595" width="16.85546875" style="185" customWidth="1"/>
    <col min="14596" max="14596" width="8.85546875" style="185"/>
    <col min="14597" max="14597" width="10.42578125" style="185" bestFit="1" customWidth="1"/>
    <col min="14598" max="14598" width="8.85546875" style="185"/>
    <col min="14599" max="14599" width="14.7109375" style="185" customWidth="1"/>
    <col min="14600" max="14848" width="8.85546875" style="185"/>
    <col min="14849" max="14849" width="6.28515625" style="185" customWidth="1"/>
    <col min="14850" max="14850" width="53.5703125" style="185" customWidth="1"/>
    <col min="14851" max="14851" width="16.85546875" style="185" customWidth="1"/>
    <col min="14852" max="14852" width="8.85546875" style="185"/>
    <col min="14853" max="14853" width="10.42578125" style="185" bestFit="1" customWidth="1"/>
    <col min="14854" max="14854" width="8.85546875" style="185"/>
    <col min="14855" max="14855" width="14.7109375" style="185" customWidth="1"/>
    <col min="14856" max="15104" width="8.85546875" style="185"/>
    <col min="15105" max="15105" width="6.28515625" style="185" customWidth="1"/>
    <col min="15106" max="15106" width="53.5703125" style="185" customWidth="1"/>
    <col min="15107" max="15107" width="16.85546875" style="185" customWidth="1"/>
    <col min="15108" max="15108" width="8.85546875" style="185"/>
    <col min="15109" max="15109" width="10.42578125" style="185" bestFit="1" customWidth="1"/>
    <col min="15110" max="15110" width="8.85546875" style="185"/>
    <col min="15111" max="15111" width="14.7109375" style="185" customWidth="1"/>
    <col min="15112" max="15360" width="8.85546875" style="185"/>
    <col min="15361" max="15361" width="6.28515625" style="185" customWidth="1"/>
    <col min="15362" max="15362" width="53.5703125" style="185" customWidth="1"/>
    <col min="15363" max="15363" width="16.85546875" style="185" customWidth="1"/>
    <col min="15364" max="15364" width="8.85546875" style="185"/>
    <col min="15365" max="15365" width="10.42578125" style="185" bestFit="1" customWidth="1"/>
    <col min="15366" max="15366" width="8.85546875" style="185"/>
    <col min="15367" max="15367" width="14.7109375" style="185" customWidth="1"/>
    <col min="15368" max="15616" width="8.85546875" style="185"/>
    <col min="15617" max="15617" width="6.28515625" style="185" customWidth="1"/>
    <col min="15618" max="15618" width="53.5703125" style="185" customWidth="1"/>
    <col min="15619" max="15619" width="16.85546875" style="185" customWidth="1"/>
    <col min="15620" max="15620" width="8.85546875" style="185"/>
    <col min="15621" max="15621" width="10.42578125" style="185" bestFit="1" customWidth="1"/>
    <col min="15622" max="15622" width="8.85546875" style="185"/>
    <col min="15623" max="15623" width="14.7109375" style="185" customWidth="1"/>
    <col min="15624" max="15872" width="8.85546875" style="185"/>
    <col min="15873" max="15873" width="6.28515625" style="185" customWidth="1"/>
    <col min="15874" max="15874" width="53.5703125" style="185" customWidth="1"/>
    <col min="15875" max="15875" width="16.85546875" style="185" customWidth="1"/>
    <col min="15876" max="15876" width="8.85546875" style="185"/>
    <col min="15877" max="15877" width="10.42578125" style="185" bestFit="1" customWidth="1"/>
    <col min="15878" max="15878" width="8.85546875" style="185"/>
    <col min="15879" max="15879" width="14.7109375" style="185" customWidth="1"/>
    <col min="15880" max="16128" width="8.85546875" style="185"/>
    <col min="16129" max="16129" width="6.28515625" style="185" customWidth="1"/>
    <col min="16130" max="16130" width="53.5703125" style="185" customWidth="1"/>
    <col min="16131" max="16131" width="16.85546875" style="185" customWidth="1"/>
    <col min="16132" max="16132" width="8.85546875" style="185"/>
    <col min="16133" max="16133" width="10.42578125" style="185" bestFit="1" customWidth="1"/>
    <col min="16134" max="16134" width="8.85546875" style="185"/>
    <col min="16135" max="16135" width="14.7109375" style="185" customWidth="1"/>
    <col min="16136" max="16384" width="8.85546875" style="185"/>
  </cols>
  <sheetData>
    <row r="1" spans="1:3" s="164" customFormat="1" ht="16.149999999999999" customHeight="1" thickBot="1">
      <c r="A1" s="162" t="s">
        <v>151</v>
      </c>
      <c r="B1" s="163"/>
      <c r="C1" s="163"/>
    </row>
    <row r="2" spans="1:3" s="164" customFormat="1" ht="16.149999999999999" customHeight="1" thickBot="1">
      <c r="A2" s="163"/>
      <c r="B2" s="206" t="s">
        <v>319</v>
      </c>
      <c r="C2" s="163"/>
    </row>
    <row r="3" spans="1:3" s="164" customFormat="1" ht="16.149999999999999" customHeight="1">
      <c r="A3" s="163"/>
      <c r="B3" s="165"/>
      <c r="C3" s="163"/>
    </row>
    <row r="4" spans="1:3" s="164" customFormat="1" ht="16.149999999999999" customHeight="1">
      <c r="A4" s="165"/>
      <c r="B4" s="165" t="s">
        <v>152</v>
      </c>
      <c r="C4" s="166"/>
    </row>
    <row r="5" spans="1:3" s="164" customFormat="1" ht="16.149999999999999" customHeight="1">
      <c r="A5" s="12"/>
      <c r="B5" s="16"/>
      <c r="C5" s="166"/>
    </row>
    <row r="6" spans="1:3" s="164" customFormat="1" ht="16.149999999999999" customHeight="1" thickBot="1">
      <c r="A6" s="12"/>
      <c r="B6" s="16"/>
      <c r="C6" s="166"/>
    </row>
    <row r="7" spans="1:3" s="164" customFormat="1" ht="16.149999999999999" customHeight="1" thickBot="1">
      <c r="A7" s="198" t="s">
        <v>43</v>
      </c>
      <c r="B7" s="167" t="s">
        <v>217</v>
      </c>
      <c r="C7" s="168"/>
    </row>
    <row r="8" spans="1:3" s="164" customFormat="1" ht="16.149999999999999" customHeight="1">
      <c r="A8" s="36" t="s">
        <v>153</v>
      </c>
      <c r="B8" s="153" t="s">
        <v>0</v>
      </c>
      <c r="C8" s="169">
        <f>' VODOVOD '!F259</f>
        <v>0</v>
      </c>
    </row>
    <row r="9" spans="1:3" s="164" customFormat="1" ht="16.149999999999999" customHeight="1">
      <c r="A9" s="197" t="s">
        <v>154</v>
      </c>
      <c r="B9" s="16" t="s">
        <v>7</v>
      </c>
      <c r="C9" s="170">
        <f>' VODOVOD '!F260</f>
        <v>0</v>
      </c>
    </row>
    <row r="10" spans="1:3" s="164" customFormat="1" ht="16.149999999999999" customHeight="1">
      <c r="A10" s="36" t="s">
        <v>155</v>
      </c>
      <c r="B10" s="16" t="s">
        <v>9</v>
      </c>
      <c r="C10" s="170">
        <f>' VODOVOD '!F261</f>
        <v>0</v>
      </c>
    </row>
    <row r="11" spans="1:3" s="164" customFormat="1" ht="16.149999999999999" customHeight="1">
      <c r="A11" s="36" t="s">
        <v>156</v>
      </c>
      <c r="B11" s="16" t="s">
        <v>14</v>
      </c>
      <c r="C11" s="170">
        <f>' VODOVOD '!F262</f>
        <v>0</v>
      </c>
    </row>
    <row r="12" spans="1:3" s="164" customFormat="1" ht="16.149999999999999" customHeight="1">
      <c r="A12" s="36" t="s">
        <v>157</v>
      </c>
      <c r="B12" s="16" t="s">
        <v>20</v>
      </c>
      <c r="C12" s="170">
        <f>' VODOVOD '!F263</f>
        <v>0</v>
      </c>
    </row>
    <row r="13" spans="1:3" s="164" customFormat="1" ht="16.149999999999999" customHeight="1" thickBot="1">
      <c r="A13" s="36"/>
      <c r="B13" s="16"/>
      <c r="C13" s="171"/>
    </row>
    <row r="14" spans="1:3" s="164" customFormat="1" ht="16.149999999999999" customHeight="1" thickBot="1">
      <c r="A14" s="172"/>
      <c r="B14" s="167" t="s">
        <v>150</v>
      </c>
      <c r="C14" s="168">
        <f>SUM(C5:C13)</f>
        <v>0</v>
      </c>
    </row>
    <row r="15" spans="1:3" s="164" customFormat="1" ht="16.149999999999999" customHeight="1" thickBot="1">
      <c r="A15" s="173"/>
      <c r="B15" s="174" t="s">
        <v>158</v>
      </c>
      <c r="C15" s="175">
        <f>+C14*0.22</f>
        <v>0</v>
      </c>
    </row>
    <row r="16" spans="1:3" s="164" customFormat="1" ht="15.75" thickBot="1">
      <c r="A16" s="173"/>
      <c r="B16" s="176" t="s">
        <v>159</v>
      </c>
      <c r="C16" s="177">
        <f>+C14+C15</f>
        <v>0</v>
      </c>
    </row>
    <row r="17" spans="1:2" s="164" customFormat="1"/>
    <row r="18" spans="1:2" s="164" customFormat="1"/>
    <row r="19" spans="1:2" s="164" customFormat="1">
      <c r="B19" s="178"/>
    </row>
    <row r="20" spans="1:2" s="164" customFormat="1"/>
    <row r="21" spans="1:2" s="164" customFormat="1">
      <c r="B21" s="178"/>
    </row>
    <row r="22" spans="1:2" s="164" customFormat="1">
      <c r="B22" s="178"/>
    </row>
    <row r="23" spans="1:2" s="164" customFormat="1"/>
    <row r="24" spans="1:2" s="164" customFormat="1" ht="15">
      <c r="A24" s="179"/>
      <c r="B24" s="180"/>
    </row>
    <row r="25" spans="1:2" s="164" customFormat="1"/>
    <row r="26" spans="1:2" s="164" customFormat="1">
      <c r="B26" s="178"/>
    </row>
    <row r="27" spans="1:2" s="164" customFormat="1">
      <c r="B27" s="178"/>
    </row>
    <row r="28" spans="1:2" s="164" customFormat="1">
      <c r="B28" s="178"/>
    </row>
    <row r="29" spans="1:2" s="164" customFormat="1">
      <c r="B29" s="178"/>
    </row>
    <row r="30" spans="1:2" s="164" customFormat="1">
      <c r="B30" s="178"/>
    </row>
    <row r="31" spans="1:2" s="164" customFormat="1"/>
    <row r="32" spans="1:2" s="164" customFormat="1">
      <c r="B32" s="178"/>
    </row>
    <row r="33" spans="2:2" s="164" customFormat="1">
      <c r="B33" s="178"/>
    </row>
    <row r="34" spans="2:2" s="164" customFormat="1"/>
    <row r="35" spans="2:2" s="164" customFormat="1">
      <c r="B35" s="178"/>
    </row>
    <row r="36" spans="2:2" s="164" customFormat="1">
      <c r="B36" s="178"/>
    </row>
    <row r="37" spans="2:2" s="164" customFormat="1">
      <c r="B37" s="178"/>
    </row>
    <row r="38" spans="2:2" s="164" customFormat="1">
      <c r="B38" s="178"/>
    </row>
    <row r="39" spans="2:2" s="164" customFormat="1"/>
    <row r="40" spans="2:2" s="164" customFormat="1">
      <c r="B40" s="178"/>
    </row>
    <row r="41" spans="2:2" s="164" customFormat="1">
      <c r="B41" s="178"/>
    </row>
    <row r="42" spans="2:2" s="164" customFormat="1"/>
    <row r="43" spans="2:2" s="164" customFormat="1">
      <c r="B43" s="178"/>
    </row>
    <row r="44" spans="2:2" s="164" customFormat="1">
      <c r="B44" s="178"/>
    </row>
    <row r="45" spans="2:2" s="164" customFormat="1"/>
    <row r="46" spans="2:2" s="164" customFormat="1">
      <c r="B46" s="178"/>
    </row>
    <row r="47" spans="2:2" s="164" customFormat="1">
      <c r="B47" s="178"/>
    </row>
    <row r="48" spans="2:2" s="164" customFormat="1">
      <c r="B48" s="178"/>
    </row>
    <row r="49" spans="1:2" s="164" customFormat="1">
      <c r="B49" s="178"/>
    </row>
    <row r="50" spans="1:2" s="164" customFormat="1">
      <c r="B50" s="178"/>
    </row>
    <row r="51" spans="1:2" s="164" customFormat="1"/>
    <row r="52" spans="1:2" s="164" customFormat="1">
      <c r="B52" s="178"/>
    </row>
    <row r="53" spans="1:2" s="164" customFormat="1">
      <c r="B53" s="178"/>
    </row>
    <row r="54" spans="1:2" s="164" customFormat="1"/>
    <row r="55" spans="1:2" s="164" customFormat="1" ht="15">
      <c r="A55" s="180"/>
      <c r="B55" s="181"/>
    </row>
    <row r="56" spans="1:2" s="164" customFormat="1"/>
    <row r="57" spans="1:2" s="164" customFormat="1">
      <c r="B57" s="178"/>
    </row>
    <row r="58" spans="1:2" s="164" customFormat="1"/>
    <row r="59" spans="1:2" s="164" customFormat="1"/>
    <row r="60" spans="1:2" s="164" customFormat="1" ht="15">
      <c r="A60" s="180"/>
      <c r="B60" s="180"/>
    </row>
    <row r="61" spans="1:2" s="164" customFormat="1"/>
    <row r="62" spans="1:2" s="164" customFormat="1">
      <c r="B62" s="178"/>
    </row>
    <row r="63" spans="1:2" s="164" customFormat="1">
      <c r="B63" s="178"/>
    </row>
    <row r="64" spans="1:2" s="164" customFormat="1"/>
    <row r="65" spans="2:6" s="164" customFormat="1">
      <c r="B65" s="178"/>
    </row>
    <row r="66" spans="2:6" s="164" customFormat="1">
      <c r="B66" s="178"/>
      <c r="F66" s="182"/>
    </row>
    <row r="67" spans="2:6" s="164" customFormat="1">
      <c r="B67" s="178"/>
      <c r="F67" s="182"/>
    </row>
    <row r="68" spans="2:6" s="164" customFormat="1">
      <c r="B68" s="178"/>
      <c r="F68" s="182"/>
    </row>
    <row r="69" spans="2:6" s="164" customFormat="1">
      <c r="B69" s="178"/>
    </row>
    <row r="70" spans="2:6" s="164" customFormat="1">
      <c r="B70" s="178"/>
    </row>
    <row r="71" spans="2:6" s="164" customFormat="1">
      <c r="B71" s="178"/>
    </row>
    <row r="72" spans="2:6" s="164" customFormat="1"/>
    <row r="73" spans="2:6" s="164" customFormat="1">
      <c r="B73" s="178"/>
    </row>
    <row r="74" spans="2:6" s="164" customFormat="1">
      <c r="B74" s="183"/>
    </row>
    <row r="75" spans="2:6" s="164" customFormat="1">
      <c r="B75" s="183"/>
    </row>
    <row r="76" spans="2:6">
      <c r="B76" s="184"/>
    </row>
    <row r="77" spans="2:6">
      <c r="B77" s="186"/>
    </row>
    <row r="78" spans="2:6" ht="15">
      <c r="B78" s="187"/>
    </row>
    <row r="79" spans="2:6">
      <c r="B79" s="184"/>
    </row>
    <row r="80" spans="2:6">
      <c r="B80" s="184"/>
    </row>
    <row r="90" spans="2:2">
      <c r="B90" s="184"/>
    </row>
    <row r="91" spans="2:2">
      <c r="B91" s="184"/>
    </row>
    <row r="92" spans="2:2">
      <c r="B92" s="184"/>
    </row>
    <row r="93" spans="2:2">
      <c r="B93" s="184"/>
    </row>
    <row r="94" spans="2:2">
      <c r="B94" s="184"/>
    </row>
    <row r="95" spans="2:2">
      <c r="B95" s="184"/>
    </row>
    <row r="97" spans="1:6" ht="15">
      <c r="A97" s="188"/>
      <c r="B97" s="188"/>
    </row>
    <row r="99" spans="1:6">
      <c r="B99" s="184"/>
    </row>
    <row r="102" spans="1:6">
      <c r="B102" s="184"/>
    </row>
    <row r="103" spans="1:6">
      <c r="B103" s="184"/>
    </row>
    <row r="105" spans="1:6">
      <c r="B105" s="184"/>
      <c r="E105" s="189"/>
      <c r="F105" s="190"/>
    </row>
    <row r="106" spans="1:6">
      <c r="B106" s="191"/>
      <c r="F106" s="190"/>
    </row>
    <row r="107" spans="1:6">
      <c r="F107" s="190"/>
    </row>
    <row r="108" spans="1:6">
      <c r="B108" s="184"/>
      <c r="F108" s="190"/>
    </row>
    <row r="109" spans="1:6">
      <c r="B109" s="191"/>
      <c r="F109" s="190"/>
    </row>
    <row r="113" spans="1:2">
      <c r="B113" s="192"/>
    </row>
    <row r="115" spans="1:2">
      <c r="B115" s="184"/>
    </row>
    <row r="117" spans="1:2">
      <c r="B117" s="184"/>
    </row>
    <row r="119" spans="1:2">
      <c r="B119" s="184"/>
    </row>
    <row r="120" spans="1:2">
      <c r="B120" s="184"/>
    </row>
    <row r="121" spans="1:2">
      <c r="B121" s="184"/>
    </row>
    <row r="122" spans="1:2">
      <c r="B122" s="184"/>
    </row>
    <row r="123" spans="1:2">
      <c r="B123" s="184"/>
    </row>
    <row r="126" spans="1:2">
      <c r="B126" s="184"/>
    </row>
    <row r="128" spans="1:2" ht="15">
      <c r="A128" s="188"/>
      <c r="B128" s="188"/>
    </row>
    <row r="130" spans="1:2">
      <c r="B130" s="184"/>
    </row>
    <row r="132" spans="1:2" ht="15">
      <c r="A132" s="188"/>
      <c r="B132" s="188"/>
    </row>
    <row r="133" spans="1:2" ht="15">
      <c r="A133" s="188"/>
      <c r="B133" s="188"/>
    </row>
    <row r="134" spans="1:2" ht="15">
      <c r="A134" s="188"/>
      <c r="B134" s="188"/>
    </row>
    <row r="136" spans="1:2">
      <c r="B136" s="184"/>
    </row>
    <row r="138" spans="1:2">
      <c r="B138" s="184"/>
    </row>
    <row r="139" spans="1:2">
      <c r="B139" s="184"/>
    </row>
    <row r="140" spans="1:2">
      <c r="B140" s="184"/>
    </row>
    <row r="141" spans="1:2">
      <c r="B141" s="184"/>
    </row>
    <row r="142" spans="1:2">
      <c r="B142" s="184"/>
    </row>
    <row r="143" spans="1:2">
      <c r="B143" s="184"/>
    </row>
    <row r="144" spans="1:2">
      <c r="B144" s="184"/>
    </row>
    <row r="145" spans="2:2">
      <c r="B145" s="184"/>
    </row>
    <row r="146" spans="2:2">
      <c r="B146" s="184"/>
    </row>
    <row r="147" spans="2:2">
      <c r="B147" s="184"/>
    </row>
    <row r="148" spans="2:2">
      <c r="B148" s="184"/>
    </row>
    <row r="149" spans="2:2">
      <c r="B149" s="184"/>
    </row>
    <row r="150" spans="2:2">
      <c r="B150" s="184"/>
    </row>
    <row r="151" spans="2:2">
      <c r="B151" s="184"/>
    </row>
    <row r="152" spans="2:2">
      <c r="B152" s="184"/>
    </row>
    <row r="153" spans="2:2">
      <c r="B153" s="184"/>
    </row>
    <row r="154" spans="2:2">
      <c r="B154" s="184"/>
    </row>
    <row r="155" spans="2:2">
      <c r="B155" s="184"/>
    </row>
    <row r="156" spans="2:2">
      <c r="B156" s="184"/>
    </row>
    <row r="157" spans="2:2">
      <c r="B157" s="184"/>
    </row>
    <row r="158" spans="2:2" ht="15">
      <c r="B158" s="187"/>
    </row>
    <row r="159" spans="2:2">
      <c r="B159" s="184"/>
    </row>
    <row r="160" spans="2:2">
      <c r="B160" s="184"/>
    </row>
    <row r="161" spans="1:2">
      <c r="B161" s="184"/>
    </row>
    <row r="162" spans="1:2">
      <c r="B162" s="184"/>
    </row>
    <row r="163" spans="1:2">
      <c r="B163" s="184"/>
    </row>
    <row r="164" spans="1:2">
      <c r="B164" s="184"/>
    </row>
    <row r="165" spans="1:2">
      <c r="B165" s="184"/>
    </row>
    <row r="166" spans="1:2">
      <c r="B166" s="184"/>
    </row>
    <row r="167" spans="1:2">
      <c r="B167" s="184"/>
    </row>
    <row r="168" spans="1:2">
      <c r="B168" s="184"/>
    </row>
    <row r="169" spans="1:2">
      <c r="B169" s="184"/>
    </row>
    <row r="170" spans="1:2">
      <c r="B170" s="184"/>
    </row>
    <row r="171" spans="1:2">
      <c r="B171" s="184"/>
    </row>
    <row r="172" spans="1:2">
      <c r="B172" s="184"/>
    </row>
    <row r="173" spans="1:2">
      <c r="B173" s="184"/>
    </row>
    <row r="174" spans="1:2">
      <c r="B174" s="184"/>
    </row>
    <row r="175" spans="1:2">
      <c r="B175" s="184"/>
    </row>
    <row r="176" spans="1:2" ht="15">
      <c r="A176" s="188"/>
      <c r="B176" s="187"/>
    </row>
    <row r="177" spans="1:2" ht="15">
      <c r="A177" s="188"/>
      <c r="B177" s="187"/>
    </row>
    <row r="178" spans="1:2">
      <c r="B178" s="184"/>
    </row>
    <row r="179" spans="1:2" ht="15">
      <c r="B179" s="187"/>
    </row>
    <row r="180" spans="1:2">
      <c r="B180" s="184"/>
    </row>
    <row r="181" spans="1:2" ht="15">
      <c r="A181" s="188"/>
      <c r="B181" s="188"/>
    </row>
    <row r="183" spans="1:2">
      <c r="B183" s="184"/>
    </row>
    <row r="184" spans="1:2">
      <c r="B184" s="184"/>
    </row>
    <row r="187" spans="1:2">
      <c r="B187" s="184"/>
    </row>
    <row r="189" spans="1:2">
      <c r="B189" s="184"/>
    </row>
    <row r="190" spans="1:2">
      <c r="B190" s="184"/>
    </row>
    <row r="191" spans="1:2">
      <c r="B191" s="184"/>
    </row>
    <row r="193" spans="1:6">
      <c r="B193" s="184"/>
    </row>
    <row r="194" spans="1:6">
      <c r="B194" s="184"/>
    </row>
    <row r="195" spans="1:6">
      <c r="B195" s="184"/>
    </row>
    <row r="196" spans="1:6">
      <c r="B196" s="184"/>
    </row>
    <row r="197" spans="1:6">
      <c r="B197" s="184"/>
    </row>
    <row r="198" spans="1:6">
      <c r="B198" s="184"/>
    </row>
    <row r="199" spans="1:6">
      <c r="B199" s="184"/>
    </row>
    <row r="200" spans="1:6">
      <c r="B200" s="184"/>
    </row>
    <row r="201" spans="1:6" ht="15">
      <c r="A201" s="188"/>
      <c r="B201" s="188"/>
    </row>
    <row r="203" spans="1:6">
      <c r="B203" s="184"/>
      <c r="F203" s="190"/>
    </row>
    <row r="204" spans="1:6" ht="15">
      <c r="B204" s="188"/>
    </row>
    <row r="205" spans="1:6" ht="15">
      <c r="B205" s="188"/>
    </row>
    <row r="206" spans="1:6">
      <c r="B206" s="184"/>
    </row>
    <row r="207" spans="1:6" ht="15">
      <c r="B207" s="188"/>
    </row>
  </sheetData>
  <pageMargins left="0.94488188976377963" right="0.74803149606299213" top="0.98425196850393704" bottom="0.98425196850393704" header="0" footer="0"/>
  <pageSetup paperSize="9" orientation="portrait" r:id="rId1"/>
  <headerFooter alignWithMargins="0"/>
  <rowBreaks count="1" manualBreakCount="1">
    <brk id="16" max="16383"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tabColor rgb="FF00B0F0"/>
  </sheetPr>
  <dimension ref="A1:M265"/>
  <sheetViews>
    <sheetView tabSelected="1" view="pageBreakPreview" zoomScaleNormal="100" zoomScaleSheetLayoutView="100" workbookViewId="0">
      <selection activeCell="E12" sqref="E12"/>
    </sheetView>
  </sheetViews>
  <sheetFormatPr defaultRowHeight="15.75"/>
  <cols>
    <col min="1" max="1" width="8.7109375" style="49" customWidth="1"/>
    <col min="2" max="2" width="41.28515625" style="49" customWidth="1"/>
    <col min="3" max="3" width="6.140625" style="1" customWidth="1"/>
    <col min="4" max="4" width="7.42578125" style="1" customWidth="1"/>
    <col min="5" max="5" width="11.5703125" style="49" customWidth="1"/>
    <col min="6" max="6" width="13.28515625" style="3" customWidth="1"/>
    <col min="7" max="9" width="9.140625" style="49"/>
    <col min="10" max="10" width="8.7109375" style="49"/>
    <col min="11" max="11" width="9.140625" style="49"/>
    <col min="12" max="12" width="10.42578125" style="49" bestFit="1" customWidth="1"/>
    <col min="13" max="257" width="9.140625" style="49"/>
    <col min="258" max="258" width="8.7109375" style="49" customWidth="1"/>
    <col min="259" max="259" width="44" style="49" customWidth="1"/>
    <col min="260" max="260" width="6.140625" style="49" customWidth="1"/>
    <col min="261" max="261" width="8.7109375" style="49" customWidth="1"/>
    <col min="262" max="262" width="9.5703125" style="49" customWidth="1"/>
    <col min="263" max="263" width="12.85546875" style="49" customWidth="1"/>
    <col min="264" max="513" width="9.140625" style="49"/>
    <col min="514" max="514" width="8.7109375" style="49" customWidth="1"/>
    <col min="515" max="515" width="44" style="49" customWidth="1"/>
    <col min="516" max="516" width="6.140625" style="49" customWidth="1"/>
    <col min="517" max="517" width="8.7109375" style="49" customWidth="1"/>
    <col min="518" max="518" width="9.5703125" style="49" customWidth="1"/>
    <col min="519" max="519" width="12.85546875" style="49" customWidth="1"/>
    <col min="520" max="769" width="9.140625" style="49"/>
    <col min="770" max="770" width="8.7109375" style="49" customWidth="1"/>
    <col min="771" max="771" width="44" style="49" customWidth="1"/>
    <col min="772" max="772" width="6.140625" style="49" customWidth="1"/>
    <col min="773" max="773" width="8.7109375" style="49" customWidth="1"/>
    <col min="774" max="774" width="9.5703125" style="49" customWidth="1"/>
    <col min="775" max="775" width="12.85546875" style="49" customWidth="1"/>
    <col min="776" max="1025" width="9.140625" style="49"/>
    <col min="1026" max="1026" width="8.7109375" style="49" customWidth="1"/>
    <col min="1027" max="1027" width="44" style="49" customWidth="1"/>
    <col min="1028" max="1028" width="6.140625" style="49" customWidth="1"/>
    <col min="1029" max="1029" width="8.7109375" style="49" customWidth="1"/>
    <col min="1030" max="1030" width="9.5703125" style="49" customWidth="1"/>
    <col min="1031" max="1031" width="12.85546875" style="49" customWidth="1"/>
    <col min="1032" max="1281" width="9.140625" style="49"/>
    <col min="1282" max="1282" width="8.7109375" style="49" customWidth="1"/>
    <col min="1283" max="1283" width="44" style="49" customWidth="1"/>
    <col min="1284" max="1284" width="6.140625" style="49" customWidth="1"/>
    <col min="1285" max="1285" width="8.7109375" style="49" customWidth="1"/>
    <col min="1286" max="1286" width="9.5703125" style="49" customWidth="1"/>
    <col min="1287" max="1287" width="12.85546875" style="49" customWidth="1"/>
    <col min="1288" max="1537" width="9.140625" style="49"/>
    <col min="1538" max="1538" width="8.7109375" style="49" customWidth="1"/>
    <col min="1539" max="1539" width="44" style="49" customWidth="1"/>
    <col min="1540" max="1540" width="6.140625" style="49" customWidth="1"/>
    <col min="1541" max="1541" width="8.7109375" style="49" customWidth="1"/>
    <col min="1542" max="1542" width="9.5703125" style="49" customWidth="1"/>
    <col min="1543" max="1543" width="12.85546875" style="49" customWidth="1"/>
    <col min="1544" max="1793" width="9.140625" style="49"/>
    <col min="1794" max="1794" width="8.7109375" style="49" customWidth="1"/>
    <col min="1795" max="1795" width="44" style="49" customWidth="1"/>
    <col min="1796" max="1796" width="6.140625" style="49" customWidth="1"/>
    <col min="1797" max="1797" width="8.7109375" style="49" customWidth="1"/>
    <col min="1798" max="1798" width="9.5703125" style="49" customWidth="1"/>
    <col min="1799" max="1799" width="12.85546875" style="49" customWidth="1"/>
    <col min="1800" max="2049" width="9.140625" style="49"/>
    <col min="2050" max="2050" width="8.7109375" style="49" customWidth="1"/>
    <col min="2051" max="2051" width="44" style="49" customWidth="1"/>
    <col min="2052" max="2052" width="6.140625" style="49" customWidth="1"/>
    <col min="2053" max="2053" width="8.7109375" style="49" customWidth="1"/>
    <col min="2054" max="2054" width="9.5703125" style="49" customWidth="1"/>
    <col min="2055" max="2055" width="12.85546875" style="49" customWidth="1"/>
    <col min="2056" max="2305" width="9.140625" style="49"/>
    <col min="2306" max="2306" width="8.7109375" style="49" customWidth="1"/>
    <col min="2307" max="2307" width="44" style="49" customWidth="1"/>
    <col min="2308" max="2308" width="6.140625" style="49" customWidth="1"/>
    <col min="2309" max="2309" width="8.7109375" style="49" customWidth="1"/>
    <col min="2310" max="2310" width="9.5703125" style="49" customWidth="1"/>
    <col min="2311" max="2311" width="12.85546875" style="49" customWidth="1"/>
    <col min="2312" max="2561" width="9.140625" style="49"/>
    <col min="2562" max="2562" width="8.7109375" style="49" customWidth="1"/>
    <col min="2563" max="2563" width="44" style="49" customWidth="1"/>
    <col min="2564" max="2564" width="6.140625" style="49" customWidth="1"/>
    <col min="2565" max="2565" width="8.7109375" style="49" customWidth="1"/>
    <col min="2566" max="2566" width="9.5703125" style="49" customWidth="1"/>
    <col min="2567" max="2567" width="12.85546875" style="49" customWidth="1"/>
    <col min="2568" max="2817" width="9.140625" style="49"/>
    <col min="2818" max="2818" width="8.7109375" style="49" customWidth="1"/>
    <col min="2819" max="2819" width="44" style="49" customWidth="1"/>
    <col min="2820" max="2820" width="6.140625" style="49" customWidth="1"/>
    <col min="2821" max="2821" width="8.7109375" style="49" customWidth="1"/>
    <col min="2822" max="2822" width="9.5703125" style="49" customWidth="1"/>
    <col min="2823" max="2823" width="12.85546875" style="49" customWidth="1"/>
    <col min="2824" max="3073" width="9.140625" style="49"/>
    <col min="3074" max="3074" width="8.7109375" style="49" customWidth="1"/>
    <col min="3075" max="3075" width="44" style="49" customWidth="1"/>
    <col min="3076" max="3076" width="6.140625" style="49" customWidth="1"/>
    <col min="3077" max="3077" width="8.7109375" style="49" customWidth="1"/>
    <col min="3078" max="3078" width="9.5703125" style="49" customWidth="1"/>
    <col min="3079" max="3079" width="12.85546875" style="49" customWidth="1"/>
    <col min="3080" max="3329" width="9.140625" style="49"/>
    <col min="3330" max="3330" width="8.7109375" style="49" customWidth="1"/>
    <col min="3331" max="3331" width="44" style="49" customWidth="1"/>
    <col min="3332" max="3332" width="6.140625" style="49" customWidth="1"/>
    <col min="3333" max="3333" width="8.7109375" style="49" customWidth="1"/>
    <col min="3334" max="3334" width="9.5703125" style="49" customWidth="1"/>
    <col min="3335" max="3335" width="12.85546875" style="49" customWidth="1"/>
    <col min="3336" max="3585" width="9.140625" style="49"/>
    <col min="3586" max="3586" width="8.7109375" style="49" customWidth="1"/>
    <col min="3587" max="3587" width="44" style="49" customWidth="1"/>
    <col min="3588" max="3588" width="6.140625" style="49" customWidth="1"/>
    <col min="3589" max="3589" width="8.7109375" style="49" customWidth="1"/>
    <col min="3590" max="3590" width="9.5703125" style="49" customWidth="1"/>
    <col min="3591" max="3591" width="12.85546875" style="49" customWidth="1"/>
    <col min="3592" max="3841" width="9.140625" style="49"/>
    <col min="3842" max="3842" width="8.7109375" style="49" customWidth="1"/>
    <col min="3843" max="3843" width="44" style="49" customWidth="1"/>
    <col min="3844" max="3844" width="6.140625" style="49" customWidth="1"/>
    <col min="3845" max="3845" width="8.7109375" style="49" customWidth="1"/>
    <col min="3846" max="3846" width="9.5703125" style="49" customWidth="1"/>
    <col min="3847" max="3847" width="12.85546875" style="49" customWidth="1"/>
    <col min="3848" max="4097" width="9.140625" style="49"/>
    <col min="4098" max="4098" width="8.7109375" style="49" customWidth="1"/>
    <col min="4099" max="4099" width="44" style="49" customWidth="1"/>
    <col min="4100" max="4100" width="6.140625" style="49" customWidth="1"/>
    <col min="4101" max="4101" width="8.7109375" style="49" customWidth="1"/>
    <col min="4102" max="4102" width="9.5703125" style="49" customWidth="1"/>
    <col min="4103" max="4103" width="12.85546875" style="49" customWidth="1"/>
    <col min="4104" max="4353" width="9.140625" style="49"/>
    <col min="4354" max="4354" width="8.7109375" style="49" customWidth="1"/>
    <col min="4355" max="4355" width="44" style="49" customWidth="1"/>
    <col min="4356" max="4356" width="6.140625" style="49" customWidth="1"/>
    <col min="4357" max="4357" width="8.7109375" style="49" customWidth="1"/>
    <col min="4358" max="4358" width="9.5703125" style="49" customWidth="1"/>
    <col min="4359" max="4359" width="12.85546875" style="49" customWidth="1"/>
    <col min="4360" max="4609" width="9.140625" style="49"/>
    <col min="4610" max="4610" width="8.7109375" style="49" customWidth="1"/>
    <col min="4611" max="4611" width="44" style="49" customWidth="1"/>
    <col min="4612" max="4612" width="6.140625" style="49" customWidth="1"/>
    <col min="4613" max="4613" width="8.7109375" style="49" customWidth="1"/>
    <col min="4614" max="4614" width="9.5703125" style="49" customWidth="1"/>
    <col min="4615" max="4615" width="12.85546875" style="49" customWidth="1"/>
    <col min="4616" max="4865" width="9.140625" style="49"/>
    <col min="4866" max="4866" width="8.7109375" style="49" customWidth="1"/>
    <col min="4867" max="4867" width="44" style="49" customWidth="1"/>
    <col min="4868" max="4868" width="6.140625" style="49" customWidth="1"/>
    <col min="4869" max="4869" width="8.7109375" style="49" customWidth="1"/>
    <col min="4870" max="4870" width="9.5703125" style="49" customWidth="1"/>
    <col min="4871" max="4871" width="12.85546875" style="49" customWidth="1"/>
    <col min="4872" max="5121" width="9.140625" style="49"/>
    <col min="5122" max="5122" width="8.7109375" style="49" customWidth="1"/>
    <col min="5123" max="5123" width="44" style="49" customWidth="1"/>
    <col min="5124" max="5124" width="6.140625" style="49" customWidth="1"/>
    <col min="5125" max="5125" width="8.7109375" style="49" customWidth="1"/>
    <col min="5126" max="5126" width="9.5703125" style="49" customWidth="1"/>
    <col min="5127" max="5127" width="12.85546875" style="49" customWidth="1"/>
    <col min="5128" max="5377" width="9.140625" style="49"/>
    <col min="5378" max="5378" width="8.7109375" style="49" customWidth="1"/>
    <col min="5379" max="5379" width="44" style="49" customWidth="1"/>
    <col min="5380" max="5380" width="6.140625" style="49" customWidth="1"/>
    <col min="5381" max="5381" width="8.7109375" style="49" customWidth="1"/>
    <col min="5382" max="5382" width="9.5703125" style="49" customWidth="1"/>
    <col min="5383" max="5383" width="12.85546875" style="49" customWidth="1"/>
    <col min="5384" max="5633" width="9.140625" style="49"/>
    <col min="5634" max="5634" width="8.7109375" style="49" customWidth="1"/>
    <col min="5635" max="5635" width="44" style="49" customWidth="1"/>
    <col min="5636" max="5636" width="6.140625" style="49" customWidth="1"/>
    <col min="5637" max="5637" width="8.7109375" style="49" customWidth="1"/>
    <col min="5638" max="5638" width="9.5703125" style="49" customWidth="1"/>
    <col min="5639" max="5639" width="12.85546875" style="49" customWidth="1"/>
    <col min="5640" max="5889" width="9.140625" style="49"/>
    <col min="5890" max="5890" width="8.7109375" style="49" customWidth="1"/>
    <col min="5891" max="5891" width="44" style="49" customWidth="1"/>
    <col min="5892" max="5892" width="6.140625" style="49" customWidth="1"/>
    <col min="5893" max="5893" width="8.7109375" style="49" customWidth="1"/>
    <col min="5894" max="5894" width="9.5703125" style="49" customWidth="1"/>
    <col min="5895" max="5895" width="12.85546875" style="49" customWidth="1"/>
    <col min="5896" max="6145" width="9.140625" style="49"/>
    <col min="6146" max="6146" width="8.7109375" style="49" customWidth="1"/>
    <col min="6147" max="6147" width="44" style="49" customWidth="1"/>
    <col min="6148" max="6148" width="6.140625" style="49" customWidth="1"/>
    <col min="6149" max="6149" width="8.7109375" style="49" customWidth="1"/>
    <col min="6150" max="6150" width="9.5703125" style="49" customWidth="1"/>
    <col min="6151" max="6151" width="12.85546875" style="49" customWidth="1"/>
    <col min="6152" max="6401" width="9.140625" style="49"/>
    <col min="6402" max="6402" width="8.7109375" style="49" customWidth="1"/>
    <col min="6403" max="6403" width="44" style="49" customWidth="1"/>
    <col min="6404" max="6404" width="6.140625" style="49" customWidth="1"/>
    <col min="6405" max="6405" width="8.7109375" style="49" customWidth="1"/>
    <col min="6406" max="6406" width="9.5703125" style="49" customWidth="1"/>
    <col min="6407" max="6407" width="12.85546875" style="49" customWidth="1"/>
    <col min="6408" max="6657" width="9.140625" style="49"/>
    <col min="6658" max="6658" width="8.7109375" style="49" customWidth="1"/>
    <col min="6659" max="6659" width="44" style="49" customWidth="1"/>
    <col min="6660" max="6660" width="6.140625" style="49" customWidth="1"/>
    <col min="6661" max="6661" width="8.7109375" style="49" customWidth="1"/>
    <col min="6662" max="6662" width="9.5703125" style="49" customWidth="1"/>
    <col min="6663" max="6663" width="12.85546875" style="49" customWidth="1"/>
    <col min="6664" max="6913" width="9.140625" style="49"/>
    <col min="6914" max="6914" width="8.7109375" style="49" customWidth="1"/>
    <col min="6915" max="6915" width="44" style="49" customWidth="1"/>
    <col min="6916" max="6916" width="6.140625" style="49" customWidth="1"/>
    <col min="6917" max="6917" width="8.7109375" style="49" customWidth="1"/>
    <col min="6918" max="6918" width="9.5703125" style="49" customWidth="1"/>
    <col min="6919" max="6919" width="12.85546875" style="49" customWidth="1"/>
    <col min="6920" max="7169" width="9.140625" style="49"/>
    <col min="7170" max="7170" width="8.7109375" style="49" customWidth="1"/>
    <col min="7171" max="7171" width="44" style="49" customWidth="1"/>
    <col min="7172" max="7172" width="6.140625" style="49" customWidth="1"/>
    <col min="7173" max="7173" width="8.7109375" style="49" customWidth="1"/>
    <col min="7174" max="7174" width="9.5703125" style="49" customWidth="1"/>
    <col min="7175" max="7175" width="12.85546875" style="49" customWidth="1"/>
    <col min="7176" max="7425" width="9.140625" style="49"/>
    <col min="7426" max="7426" width="8.7109375" style="49" customWidth="1"/>
    <col min="7427" max="7427" width="44" style="49" customWidth="1"/>
    <col min="7428" max="7428" width="6.140625" style="49" customWidth="1"/>
    <col min="7429" max="7429" width="8.7109375" style="49" customWidth="1"/>
    <col min="7430" max="7430" width="9.5703125" style="49" customWidth="1"/>
    <col min="7431" max="7431" width="12.85546875" style="49" customWidth="1"/>
    <col min="7432" max="7681" width="9.140625" style="49"/>
    <col min="7682" max="7682" width="8.7109375" style="49" customWidth="1"/>
    <col min="7683" max="7683" width="44" style="49" customWidth="1"/>
    <col min="7684" max="7684" width="6.140625" style="49" customWidth="1"/>
    <col min="7685" max="7685" width="8.7109375" style="49" customWidth="1"/>
    <col min="7686" max="7686" width="9.5703125" style="49" customWidth="1"/>
    <col min="7687" max="7687" width="12.85546875" style="49" customWidth="1"/>
    <col min="7688" max="7937" width="9.140625" style="49"/>
    <col min="7938" max="7938" width="8.7109375" style="49" customWidth="1"/>
    <col min="7939" max="7939" width="44" style="49" customWidth="1"/>
    <col min="7940" max="7940" width="6.140625" style="49" customWidth="1"/>
    <col min="7941" max="7941" width="8.7109375" style="49" customWidth="1"/>
    <col min="7942" max="7942" width="9.5703125" style="49" customWidth="1"/>
    <col min="7943" max="7943" width="12.85546875" style="49" customWidth="1"/>
    <col min="7944" max="8193" width="9.140625" style="49"/>
    <col min="8194" max="8194" width="8.7109375" style="49" customWidth="1"/>
    <col min="8195" max="8195" width="44" style="49" customWidth="1"/>
    <col min="8196" max="8196" width="6.140625" style="49" customWidth="1"/>
    <col min="8197" max="8197" width="8.7109375" style="49" customWidth="1"/>
    <col min="8198" max="8198" width="9.5703125" style="49" customWidth="1"/>
    <col min="8199" max="8199" width="12.85546875" style="49" customWidth="1"/>
    <col min="8200" max="8449" width="9.140625" style="49"/>
    <col min="8450" max="8450" width="8.7109375" style="49" customWidth="1"/>
    <col min="8451" max="8451" width="44" style="49" customWidth="1"/>
    <col min="8452" max="8452" width="6.140625" style="49" customWidth="1"/>
    <col min="8453" max="8453" width="8.7109375" style="49" customWidth="1"/>
    <col min="8454" max="8454" width="9.5703125" style="49" customWidth="1"/>
    <col min="8455" max="8455" width="12.85546875" style="49" customWidth="1"/>
    <col min="8456" max="8705" width="9.140625" style="49"/>
    <col min="8706" max="8706" width="8.7109375" style="49" customWidth="1"/>
    <col min="8707" max="8707" width="44" style="49" customWidth="1"/>
    <col min="8708" max="8708" width="6.140625" style="49" customWidth="1"/>
    <col min="8709" max="8709" width="8.7109375" style="49" customWidth="1"/>
    <col min="8710" max="8710" width="9.5703125" style="49" customWidth="1"/>
    <col min="8711" max="8711" width="12.85546875" style="49" customWidth="1"/>
    <col min="8712" max="8961" width="9.140625" style="49"/>
    <col min="8962" max="8962" width="8.7109375" style="49" customWidth="1"/>
    <col min="8963" max="8963" width="44" style="49" customWidth="1"/>
    <col min="8964" max="8964" width="6.140625" style="49" customWidth="1"/>
    <col min="8965" max="8965" width="8.7109375" style="49" customWidth="1"/>
    <col min="8966" max="8966" width="9.5703125" style="49" customWidth="1"/>
    <col min="8967" max="8967" width="12.85546875" style="49" customWidth="1"/>
    <col min="8968" max="9217" width="9.140625" style="49"/>
    <col min="9218" max="9218" width="8.7109375" style="49" customWidth="1"/>
    <col min="9219" max="9219" width="44" style="49" customWidth="1"/>
    <col min="9220" max="9220" width="6.140625" style="49" customWidth="1"/>
    <col min="9221" max="9221" width="8.7109375" style="49" customWidth="1"/>
    <col min="9222" max="9222" width="9.5703125" style="49" customWidth="1"/>
    <col min="9223" max="9223" width="12.85546875" style="49" customWidth="1"/>
    <col min="9224" max="9473" width="9.140625" style="49"/>
    <col min="9474" max="9474" width="8.7109375" style="49" customWidth="1"/>
    <col min="9475" max="9475" width="44" style="49" customWidth="1"/>
    <col min="9476" max="9476" width="6.140625" style="49" customWidth="1"/>
    <col min="9477" max="9477" width="8.7109375" style="49" customWidth="1"/>
    <col min="9478" max="9478" width="9.5703125" style="49" customWidth="1"/>
    <col min="9479" max="9479" width="12.85546875" style="49" customWidth="1"/>
    <col min="9480" max="9729" width="9.140625" style="49"/>
    <col min="9730" max="9730" width="8.7109375" style="49" customWidth="1"/>
    <col min="9731" max="9731" width="44" style="49" customWidth="1"/>
    <col min="9732" max="9732" width="6.140625" style="49" customWidth="1"/>
    <col min="9733" max="9733" width="8.7109375" style="49" customWidth="1"/>
    <col min="9734" max="9734" width="9.5703125" style="49" customWidth="1"/>
    <col min="9735" max="9735" width="12.85546875" style="49" customWidth="1"/>
    <col min="9736" max="9985" width="9.140625" style="49"/>
    <col min="9986" max="9986" width="8.7109375" style="49" customWidth="1"/>
    <col min="9987" max="9987" width="44" style="49" customWidth="1"/>
    <col min="9988" max="9988" width="6.140625" style="49" customWidth="1"/>
    <col min="9989" max="9989" width="8.7109375" style="49" customWidth="1"/>
    <col min="9990" max="9990" width="9.5703125" style="49" customWidth="1"/>
    <col min="9991" max="9991" width="12.85546875" style="49" customWidth="1"/>
    <col min="9992" max="10241" width="9.140625" style="49"/>
    <col min="10242" max="10242" width="8.7109375" style="49" customWidth="1"/>
    <col min="10243" max="10243" width="44" style="49" customWidth="1"/>
    <col min="10244" max="10244" width="6.140625" style="49" customWidth="1"/>
    <col min="10245" max="10245" width="8.7109375" style="49" customWidth="1"/>
    <col min="10246" max="10246" width="9.5703125" style="49" customWidth="1"/>
    <col min="10247" max="10247" width="12.85546875" style="49" customWidth="1"/>
    <col min="10248" max="10497" width="9.140625" style="49"/>
    <col min="10498" max="10498" width="8.7109375" style="49" customWidth="1"/>
    <col min="10499" max="10499" width="44" style="49" customWidth="1"/>
    <col min="10500" max="10500" width="6.140625" style="49" customWidth="1"/>
    <col min="10501" max="10501" width="8.7109375" style="49" customWidth="1"/>
    <col min="10502" max="10502" width="9.5703125" style="49" customWidth="1"/>
    <col min="10503" max="10503" width="12.85546875" style="49" customWidth="1"/>
    <col min="10504" max="10753" width="9.140625" style="49"/>
    <col min="10754" max="10754" width="8.7109375" style="49" customWidth="1"/>
    <col min="10755" max="10755" width="44" style="49" customWidth="1"/>
    <col min="10756" max="10756" width="6.140625" style="49" customWidth="1"/>
    <col min="10757" max="10757" width="8.7109375" style="49" customWidth="1"/>
    <col min="10758" max="10758" width="9.5703125" style="49" customWidth="1"/>
    <col min="10759" max="10759" width="12.85546875" style="49" customWidth="1"/>
    <col min="10760" max="11009" width="9.140625" style="49"/>
    <col min="11010" max="11010" width="8.7109375" style="49" customWidth="1"/>
    <col min="11011" max="11011" width="44" style="49" customWidth="1"/>
    <col min="11012" max="11012" width="6.140625" style="49" customWidth="1"/>
    <col min="11013" max="11013" width="8.7109375" style="49" customWidth="1"/>
    <col min="11014" max="11014" width="9.5703125" style="49" customWidth="1"/>
    <col min="11015" max="11015" width="12.85546875" style="49" customWidth="1"/>
    <col min="11016" max="11265" width="9.140625" style="49"/>
    <col min="11266" max="11266" width="8.7109375" style="49" customWidth="1"/>
    <col min="11267" max="11267" width="44" style="49" customWidth="1"/>
    <col min="11268" max="11268" width="6.140625" style="49" customWidth="1"/>
    <col min="11269" max="11269" width="8.7109375" style="49" customWidth="1"/>
    <col min="11270" max="11270" width="9.5703125" style="49" customWidth="1"/>
    <col min="11271" max="11271" width="12.85546875" style="49" customWidth="1"/>
    <col min="11272" max="11521" width="9.140625" style="49"/>
    <col min="11522" max="11522" width="8.7109375" style="49" customWidth="1"/>
    <col min="11523" max="11523" width="44" style="49" customWidth="1"/>
    <col min="11524" max="11524" width="6.140625" style="49" customWidth="1"/>
    <col min="11525" max="11525" width="8.7109375" style="49" customWidth="1"/>
    <col min="11526" max="11526" width="9.5703125" style="49" customWidth="1"/>
    <col min="11527" max="11527" width="12.85546875" style="49" customWidth="1"/>
    <col min="11528" max="11777" width="9.140625" style="49"/>
    <col min="11778" max="11778" width="8.7109375" style="49" customWidth="1"/>
    <col min="11779" max="11779" width="44" style="49" customWidth="1"/>
    <col min="11780" max="11780" width="6.140625" style="49" customWidth="1"/>
    <col min="11781" max="11781" width="8.7109375" style="49" customWidth="1"/>
    <col min="11782" max="11782" width="9.5703125" style="49" customWidth="1"/>
    <col min="11783" max="11783" width="12.85546875" style="49" customWidth="1"/>
    <col min="11784" max="12033" width="9.140625" style="49"/>
    <col min="12034" max="12034" width="8.7109375" style="49" customWidth="1"/>
    <col min="12035" max="12035" width="44" style="49" customWidth="1"/>
    <col min="12036" max="12036" width="6.140625" style="49" customWidth="1"/>
    <col min="12037" max="12037" width="8.7109375" style="49" customWidth="1"/>
    <col min="12038" max="12038" width="9.5703125" style="49" customWidth="1"/>
    <col min="12039" max="12039" width="12.85546875" style="49" customWidth="1"/>
    <col min="12040" max="12289" width="9.140625" style="49"/>
    <col min="12290" max="12290" width="8.7109375" style="49" customWidth="1"/>
    <col min="12291" max="12291" width="44" style="49" customWidth="1"/>
    <col min="12292" max="12292" width="6.140625" style="49" customWidth="1"/>
    <col min="12293" max="12293" width="8.7109375" style="49" customWidth="1"/>
    <col min="12294" max="12294" width="9.5703125" style="49" customWidth="1"/>
    <col min="12295" max="12295" width="12.85546875" style="49" customWidth="1"/>
    <col min="12296" max="12545" width="9.140625" style="49"/>
    <col min="12546" max="12546" width="8.7109375" style="49" customWidth="1"/>
    <col min="12547" max="12547" width="44" style="49" customWidth="1"/>
    <col min="12548" max="12548" width="6.140625" style="49" customWidth="1"/>
    <col min="12549" max="12549" width="8.7109375" style="49" customWidth="1"/>
    <col min="12550" max="12550" width="9.5703125" style="49" customWidth="1"/>
    <col min="12551" max="12551" width="12.85546875" style="49" customWidth="1"/>
    <col min="12552" max="12801" width="9.140625" style="49"/>
    <col min="12802" max="12802" width="8.7109375" style="49" customWidth="1"/>
    <col min="12803" max="12803" width="44" style="49" customWidth="1"/>
    <col min="12804" max="12804" width="6.140625" style="49" customWidth="1"/>
    <col min="12805" max="12805" width="8.7109375" style="49" customWidth="1"/>
    <col min="12806" max="12806" width="9.5703125" style="49" customWidth="1"/>
    <col min="12807" max="12807" width="12.85546875" style="49" customWidth="1"/>
    <col min="12808" max="13057" width="9.140625" style="49"/>
    <col min="13058" max="13058" width="8.7109375" style="49" customWidth="1"/>
    <col min="13059" max="13059" width="44" style="49" customWidth="1"/>
    <col min="13060" max="13060" width="6.140625" style="49" customWidth="1"/>
    <col min="13061" max="13061" width="8.7109375" style="49" customWidth="1"/>
    <col min="13062" max="13062" width="9.5703125" style="49" customWidth="1"/>
    <col min="13063" max="13063" width="12.85546875" style="49" customWidth="1"/>
    <col min="13064" max="13313" width="9.140625" style="49"/>
    <col min="13314" max="13314" width="8.7109375" style="49" customWidth="1"/>
    <col min="13315" max="13315" width="44" style="49" customWidth="1"/>
    <col min="13316" max="13316" width="6.140625" style="49" customWidth="1"/>
    <col min="13317" max="13317" width="8.7109375" style="49" customWidth="1"/>
    <col min="13318" max="13318" width="9.5703125" style="49" customWidth="1"/>
    <col min="13319" max="13319" width="12.85546875" style="49" customWidth="1"/>
    <col min="13320" max="13569" width="9.140625" style="49"/>
    <col min="13570" max="13570" width="8.7109375" style="49" customWidth="1"/>
    <col min="13571" max="13571" width="44" style="49" customWidth="1"/>
    <col min="13572" max="13572" width="6.140625" style="49" customWidth="1"/>
    <col min="13573" max="13573" width="8.7109375" style="49" customWidth="1"/>
    <col min="13574" max="13574" width="9.5703125" style="49" customWidth="1"/>
    <col min="13575" max="13575" width="12.85546875" style="49" customWidth="1"/>
    <col min="13576" max="13825" width="9.140625" style="49"/>
    <col min="13826" max="13826" width="8.7109375" style="49" customWidth="1"/>
    <col min="13827" max="13827" width="44" style="49" customWidth="1"/>
    <col min="13828" max="13828" width="6.140625" style="49" customWidth="1"/>
    <col min="13829" max="13829" width="8.7109375" style="49" customWidth="1"/>
    <col min="13830" max="13830" width="9.5703125" style="49" customWidth="1"/>
    <col min="13831" max="13831" width="12.85546875" style="49" customWidth="1"/>
    <col min="13832" max="14081" width="9.140625" style="49"/>
    <col min="14082" max="14082" width="8.7109375" style="49" customWidth="1"/>
    <col min="14083" max="14083" width="44" style="49" customWidth="1"/>
    <col min="14084" max="14084" width="6.140625" style="49" customWidth="1"/>
    <col min="14085" max="14085" width="8.7109375" style="49" customWidth="1"/>
    <col min="14086" max="14086" width="9.5703125" style="49" customWidth="1"/>
    <col min="14087" max="14087" width="12.85546875" style="49" customWidth="1"/>
    <col min="14088" max="14337" width="9.140625" style="49"/>
    <col min="14338" max="14338" width="8.7109375" style="49" customWidth="1"/>
    <col min="14339" max="14339" width="44" style="49" customWidth="1"/>
    <col min="14340" max="14340" width="6.140625" style="49" customWidth="1"/>
    <col min="14341" max="14341" width="8.7109375" style="49" customWidth="1"/>
    <col min="14342" max="14342" width="9.5703125" style="49" customWidth="1"/>
    <col min="14343" max="14343" width="12.85546875" style="49" customWidth="1"/>
    <col min="14344" max="14593" width="9.140625" style="49"/>
    <col min="14594" max="14594" width="8.7109375" style="49" customWidth="1"/>
    <col min="14595" max="14595" width="44" style="49" customWidth="1"/>
    <col min="14596" max="14596" width="6.140625" style="49" customWidth="1"/>
    <col min="14597" max="14597" width="8.7109375" style="49" customWidth="1"/>
    <col min="14598" max="14598" width="9.5703125" style="49" customWidth="1"/>
    <col min="14599" max="14599" width="12.85546875" style="49" customWidth="1"/>
    <col min="14600" max="14849" width="9.140625" style="49"/>
    <col min="14850" max="14850" width="8.7109375" style="49" customWidth="1"/>
    <col min="14851" max="14851" width="44" style="49" customWidth="1"/>
    <col min="14852" max="14852" width="6.140625" style="49" customWidth="1"/>
    <col min="14853" max="14853" width="8.7109375" style="49" customWidth="1"/>
    <col min="14854" max="14854" width="9.5703125" style="49" customWidth="1"/>
    <col min="14855" max="14855" width="12.85546875" style="49" customWidth="1"/>
    <col min="14856" max="15105" width="9.140625" style="49"/>
    <col min="15106" max="15106" width="8.7109375" style="49" customWidth="1"/>
    <col min="15107" max="15107" width="44" style="49" customWidth="1"/>
    <col min="15108" max="15108" width="6.140625" style="49" customWidth="1"/>
    <col min="15109" max="15109" width="8.7109375" style="49" customWidth="1"/>
    <col min="15110" max="15110" width="9.5703125" style="49" customWidth="1"/>
    <col min="15111" max="15111" width="12.85546875" style="49" customWidth="1"/>
    <col min="15112" max="15361" width="9.140625" style="49"/>
    <col min="15362" max="15362" width="8.7109375" style="49" customWidth="1"/>
    <col min="15363" max="15363" width="44" style="49" customWidth="1"/>
    <col min="15364" max="15364" width="6.140625" style="49" customWidth="1"/>
    <col min="15365" max="15365" width="8.7109375" style="49" customWidth="1"/>
    <col min="15366" max="15366" width="9.5703125" style="49" customWidth="1"/>
    <col min="15367" max="15367" width="12.85546875" style="49" customWidth="1"/>
    <col min="15368" max="15617" width="9.140625" style="49"/>
    <col min="15618" max="15618" width="8.7109375" style="49" customWidth="1"/>
    <col min="15619" max="15619" width="44" style="49" customWidth="1"/>
    <col min="15620" max="15620" width="6.140625" style="49" customWidth="1"/>
    <col min="15621" max="15621" width="8.7109375" style="49" customWidth="1"/>
    <col min="15622" max="15622" width="9.5703125" style="49" customWidth="1"/>
    <col min="15623" max="15623" width="12.85546875" style="49" customWidth="1"/>
    <col min="15624" max="15873" width="9.140625" style="49"/>
    <col min="15874" max="15874" width="8.7109375" style="49" customWidth="1"/>
    <col min="15875" max="15875" width="44" style="49" customWidth="1"/>
    <col min="15876" max="15876" width="6.140625" style="49" customWidth="1"/>
    <col min="15877" max="15877" width="8.7109375" style="49" customWidth="1"/>
    <col min="15878" max="15878" width="9.5703125" style="49" customWidth="1"/>
    <col min="15879" max="15879" width="12.85546875" style="49" customWidth="1"/>
    <col min="15880" max="16129" width="9.140625" style="49"/>
    <col min="16130" max="16130" width="8.7109375" style="49" customWidth="1"/>
    <col min="16131" max="16131" width="44" style="49" customWidth="1"/>
    <col min="16132" max="16132" width="6.140625" style="49" customWidth="1"/>
    <col min="16133" max="16133" width="8.7109375" style="49" customWidth="1"/>
    <col min="16134" max="16134" width="9.5703125" style="49" customWidth="1"/>
    <col min="16135" max="16135" width="12.85546875" style="49" customWidth="1"/>
    <col min="16136" max="16384" width="9.140625" style="49"/>
  </cols>
  <sheetData>
    <row r="1" spans="1:8">
      <c r="A1" s="89" t="s">
        <v>163</v>
      </c>
      <c r="B1" s="90"/>
    </row>
    <row r="2" spans="1:8">
      <c r="A2" s="89"/>
      <c r="B2" s="90"/>
      <c r="G2" s="1"/>
    </row>
    <row r="3" spans="1:8">
      <c r="A3" s="91" t="s">
        <v>43</v>
      </c>
      <c r="B3" s="91" t="s">
        <v>210</v>
      </c>
      <c r="G3" s="1"/>
      <c r="H3" s="193"/>
    </row>
    <row r="4" spans="1:8">
      <c r="A4" s="91"/>
      <c r="B4" s="107"/>
      <c r="G4" s="1"/>
      <c r="H4" s="193"/>
    </row>
    <row r="5" spans="1:8">
      <c r="A5" s="92"/>
      <c r="B5" s="93"/>
      <c r="G5" s="1"/>
      <c r="H5" s="193"/>
    </row>
    <row r="6" spans="1:8">
      <c r="A6" s="94" t="s">
        <v>153</v>
      </c>
      <c r="B6" s="94" t="s">
        <v>123</v>
      </c>
      <c r="D6" s="2"/>
      <c r="E6" s="95"/>
      <c r="H6" s="193"/>
    </row>
    <row r="7" spans="1:8">
      <c r="A7" s="4"/>
      <c r="B7" s="5"/>
      <c r="C7" s="6"/>
      <c r="D7" s="7"/>
      <c r="E7" s="8"/>
      <c r="F7" s="9"/>
    </row>
    <row r="8" spans="1:8">
      <c r="A8" s="96" t="s">
        <v>124</v>
      </c>
      <c r="B8" s="97" t="s">
        <v>125</v>
      </c>
      <c r="C8" s="98" t="s">
        <v>126</v>
      </c>
      <c r="D8" s="99" t="s">
        <v>127</v>
      </c>
      <c r="E8" s="100" t="s">
        <v>128</v>
      </c>
      <c r="F8" s="100" t="s">
        <v>129</v>
      </c>
      <c r="H8" s="194"/>
    </row>
    <row r="9" spans="1:8">
      <c r="A9" s="101"/>
      <c r="B9" s="102"/>
      <c r="C9" s="103" t="s">
        <v>130</v>
      </c>
      <c r="D9" s="104"/>
      <c r="E9" s="105" t="s">
        <v>131</v>
      </c>
      <c r="F9" s="106"/>
      <c r="H9" s="193"/>
    </row>
    <row r="10" spans="1:8">
      <c r="A10" s="12"/>
      <c r="B10" s="13"/>
      <c r="C10" s="50"/>
      <c r="D10" s="51"/>
      <c r="E10" s="14"/>
      <c r="F10" s="15"/>
    </row>
    <row r="11" spans="1:8">
      <c r="A11" s="12"/>
      <c r="B11" s="13"/>
      <c r="C11" s="50"/>
      <c r="D11" s="51"/>
      <c r="E11" s="14"/>
      <c r="F11" s="15"/>
      <c r="H11" s="193"/>
    </row>
    <row r="12" spans="1:8" ht="45">
      <c r="A12" s="107" t="s">
        <v>43</v>
      </c>
      <c r="B12" s="108" t="s">
        <v>132</v>
      </c>
      <c r="C12" s="109" t="s">
        <v>1</v>
      </c>
      <c r="D12" s="110">
        <v>705</v>
      </c>
      <c r="E12" s="111"/>
      <c r="F12" s="112">
        <f>D12*E12</f>
        <v>0</v>
      </c>
      <c r="H12" s="193"/>
    </row>
    <row r="13" spans="1:8">
      <c r="A13" s="107"/>
      <c r="B13" s="108"/>
      <c r="C13" s="109"/>
      <c r="D13" s="110"/>
      <c r="E13" s="111"/>
      <c r="F13" s="112"/>
      <c r="H13" s="193"/>
    </row>
    <row r="14" spans="1:8" ht="30">
      <c r="A14" s="107" t="s">
        <v>45</v>
      </c>
      <c r="B14" s="54" t="s">
        <v>25</v>
      </c>
      <c r="C14" s="50" t="s">
        <v>26</v>
      </c>
      <c r="D14" s="110">
        <v>29</v>
      </c>
      <c r="E14" s="111"/>
      <c r="F14" s="112">
        <f t="shared" ref="F13:F76" si="0">D14*E14</f>
        <v>0</v>
      </c>
      <c r="H14" s="193"/>
    </row>
    <row r="15" spans="1:8">
      <c r="A15" s="107"/>
      <c r="B15" s="54"/>
      <c r="C15" s="50"/>
      <c r="D15" s="110"/>
      <c r="E15" s="111"/>
      <c r="F15" s="112"/>
      <c r="H15" s="193"/>
    </row>
    <row r="16" spans="1:8" ht="17.25">
      <c r="A16" s="107" t="s">
        <v>47</v>
      </c>
      <c r="B16" s="54" t="s">
        <v>221</v>
      </c>
      <c r="C16" s="204" t="s">
        <v>1</v>
      </c>
      <c r="D16" s="205">
        <v>6</v>
      </c>
      <c r="E16" s="207"/>
      <c r="F16" s="112">
        <f t="shared" si="0"/>
        <v>0</v>
      </c>
      <c r="H16" s="193"/>
    </row>
    <row r="17" spans="1:13">
      <c r="A17" s="107"/>
      <c r="B17" s="54"/>
      <c r="C17" s="208"/>
      <c r="D17" s="205"/>
      <c r="E17" s="207"/>
      <c r="F17" s="112"/>
      <c r="H17" s="193"/>
    </row>
    <row r="18" spans="1:13" ht="105">
      <c r="A18" s="107" t="s">
        <v>49</v>
      </c>
      <c r="B18" s="209" t="s">
        <v>222</v>
      </c>
      <c r="C18" s="207" t="s">
        <v>3</v>
      </c>
      <c r="D18" s="205">
        <v>12</v>
      </c>
      <c r="E18" s="207"/>
      <c r="F18" s="112">
        <f t="shared" si="0"/>
        <v>0</v>
      </c>
      <c r="H18" s="193"/>
    </row>
    <row r="19" spans="1:13">
      <c r="A19" s="107"/>
      <c r="B19" s="209"/>
      <c r="C19" s="207"/>
      <c r="D19" s="205"/>
      <c r="E19" s="207"/>
      <c r="F19" s="112"/>
      <c r="H19" s="193"/>
    </row>
    <row r="20" spans="1:13" ht="150">
      <c r="A20" s="122" t="s">
        <v>51</v>
      </c>
      <c r="B20" s="16" t="s">
        <v>190</v>
      </c>
      <c r="C20" s="17" t="s">
        <v>2</v>
      </c>
      <c r="D20" s="51">
        <v>200</v>
      </c>
      <c r="E20" s="111"/>
      <c r="F20" s="112">
        <f t="shared" si="0"/>
        <v>0</v>
      </c>
      <c r="H20" s="193"/>
      <c r="M20" s="114"/>
    </row>
    <row r="21" spans="1:13">
      <c r="A21" s="122"/>
      <c r="B21" s="16"/>
      <c r="C21" s="17"/>
      <c r="D21" s="51"/>
      <c r="E21" s="111"/>
      <c r="F21" s="112">
        <f t="shared" si="0"/>
        <v>0</v>
      </c>
      <c r="H21" s="193"/>
      <c r="M21" s="114"/>
    </row>
    <row r="22" spans="1:13" ht="120">
      <c r="A22" s="122" t="s">
        <v>53</v>
      </c>
      <c r="B22" s="16" t="s">
        <v>223</v>
      </c>
      <c r="C22" s="17" t="s">
        <v>2</v>
      </c>
      <c r="D22" s="51">
        <v>400</v>
      </c>
      <c r="E22" s="111"/>
      <c r="F22" s="112">
        <f t="shared" si="0"/>
        <v>0</v>
      </c>
      <c r="H22" s="193"/>
      <c r="M22" s="114"/>
    </row>
    <row r="23" spans="1:13">
      <c r="A23" s="122"/>
      <c r="B23" s="16"/>
      <c r="C23" s="17"/>
      <c r="D23" s="51"/>
      <c r="E23" s="111"/>
      <c r="F23" s="112"/>
      <c r="H23" s="193"/>
      <c r="M23" s="114"/>
    </row>
    <row r="24" spans="1:13" ht="105">
      <c r="A24" s="122" t="s">
        <v>55</v>
      </c>
      <c r="B24" s="210" t="s">
        <v>224</v>
      </c>
      <c r="C24" s="208" t="s">
        <v>2</v>
      </c>
      <c r="D24" s="205">
        <v>903</v>
      </c>
      <c r="E24" s="211"/>
      <c r="F24" s="112">
        <f t="shared" si="0"/>
        <v>0</v>
      </c>
      <c r="H24" s="193"/>
      <c r="M24" s="114"/>
    </row>
    <row r="25" spans="1:13">
      <c r="A25" s="107"/>
      <c r="B25" s="16"/>
      <c r="C25" s="17"/>
      <c r="D25" s="51"/>
      <c r="E25" s="111"/>
      <c r="F25" s="112"/>
      <c r="M25" s="114"/>
    </row>
    <row r="26" spans="1:13" ht="30">
      <c r="A26" s="107" t="s">
        <v>57</v>
      </c>
      <c r="B26" s="108" t="s">
        <v>225</v>
      </c>
      <c r="C26" s="17" t="s">
        <v>2</v>
      </c>
      <c r="D26" s="51">
        <v>25</v>
      </c>
      <c r="E26" s="111"/>
      <c r="F26" s="112">
        <f t="shared" si="0"/>
        <v>0</v>
      </c>
    </row>
    <row r="27" spans="1:13">
      <c r="A27" s="107"/>
      <c r="B27" s="108"/>
      <c r="C27" s="17"/>
      <c r="D27" s="51"/>
      <c r="E27" s="111"/>
      <c r="F27" s="112"/>
    </row>
    <row r="28" spans="1:13" ht="60">
      <c r="A28" s="107" t="s">
        <v>59</v>
      </c>
      <c r="B28" s="200" t="s">
        <v>196</v>
      </c>
      <c r="C28" s="17" t="s">
        <v>2</v>
      </c>
      <c r="D28" s="51">
        <v>100</v>
      </c>
      <c r="E28" s="111"/>
      <c r="F28" s="112">
        <f t="shared" si="0"/>
        <v>0</v>
      </c>
      <c r="J28" s="114"/>
    </row>
    <row r="29" spans="1:13">
      <c r="A29" s="107"/>
      <c r="B29" s="200"/>
      <c r="C29" s="17"/>
      <c r="D29" s="51"/>
      <c r="E29" s="111"/>
      <c r="F29" s="112"/>
    </row>
    <row r="30" spans="1:13" ht="45">
      <c r="A30" s="107" t="s">
        <v>61</v>
      </c>
      <c r="B30" s="156" t="s">
        <v>133</v>
      </c>
      <c r="C30" s="17" t="s">
        <v>3</v>
      </c>
      <c r="D30" s="51">
        <v>635</v>
      </c>
      <c r="E30" s="111"/>
      <c r="F30" s="112">
        <f t="shared" si="0"/>
        <v>0</v>
      </c>
      <c r="L30" s="114"/>
    </row>
    <row r="31" spans="1:13">
      <c r="A31" s="107"/>
      <c r="B31" s="108"/>
      <c r="C31" s="17"/>
      <c r="D31" s="51"/>
      <c r="E31" s="111"/>
      <c r="F31" s="112"/>
    </row>
    <row r="32" spans="1:13" ht="45">
      <c r="A32" s="107" t="s">
        <v>63</v>
      </c>
      <c r="B32" s="108" t="s">
        <v>134</v>
      </c>
      <c r="C32" s="17" t="s">
        <v>3</v>
      </c>
      <c r="D32" s="51">
        <v>635</v>
      </c>
      <c r="E32" s="111"/>
      <c r="F32" s="112">
        <f t="shared" si="0"/>
        <v>0</v>
      </c>
    </row>
    <row r="33" spans="1:13">
      <c r="A33" s="107"/>
      <c r="B33" s="108"/>
      <c r="C33" s="17"/>
      <c r="D33" s="51"/>
      <c r="E33" s="111"/>
      <c r="F33" s="112"/>
    </row>
    <row r="34" spans="1:13" ht="60">
      <c r="A34" s="107" t="s">
        <v>65</v>
      </c>
      <c r="B34" s="108" t="s">
        <v>135</v>
      </c>
      <c r="C34" s="17" t="s">
        <v>2</v>
      </c>
      <c r="D34" s="51">
        <v>310</v>
      </c>
      <c r="E34" s="111"/>
      <c r="F34" s="112">
        <f t="shared" si="0"/>
        <v>0</v>
      </c>
      <c r="I34" s="114"/>
      <c r="L34" s="114"/>
      <c r="M34" s="114"/>
    </row>
    <row r="35" spans="1:13">
      <c r="A35" s="107"/>
      <c r="B35" s="108"/>
      <c r="C35" s="17"/>
      <c r="D35" s="51"/>
      <c r="E35" s="111"/>
      <c r="F35" s="112"/>
      <c r="M35" s="114"/>
    </row>
    <row r="36" spans="1:13" ht="60">
      <c r="A36" s="107" t="s">
        <v>67</v>
      </c>
      <c r="B36" s="108" t="s">
        <v>226</v>
      </c>
      <c r="C36" s="17" t="s">
        <v>2</v>
      </c>
      <c r="D36" s="51">
        <v>1150</v>
      </c>
      <c r="E36" s="111"/>
      <c r="F36" s="112">
        <f t="shared" si="0"/>
        <v>0</v>
      </c>
      <c r="M36" s="114"/>
    </row>
    <row r="37" spans="1:13">
      <c r="A37" s="107"/>
      <c r="B37" s="108"/>
      <c r="C37" s="17"/>
      <c r="D37" s="51"/>
      <c r="E37" s="111"/>
      <c r="F37" s="112"/>
      <c r="M37" s="114"/>
    </row>
    <row r="38" spans="1:13" ht="60">
      <c r="A38" s="107" t="s">
        <v>69</v>
      </c>
      <c r="B38" s="108" t="s">
        <v>227</v>
      </c>
      <c r="C38" s="17" t="s">
        <v>2</v>
      </c>
      <c r="D38" s="51">
        <v>150</v>
      </c>
      <c r="E38" s="111"/>
      <c r="F38" s="112">
        <f t="shared" si="0"/>
        <v>0</v>
      </c>
      <c r="M38" s="114"/>
    </row>
    <row r="39" spans="1:13">
      <c r="A39" s="107"/>
      <c r="B39" s="108"/>
      <c r="C39" s="17"/>
      <c r="D39" s="51"/>
      <c r="E39" s="111"/>
      <c r="F39" s="112"/>
    </row>
    <row r="40" spans="1:13" ht="90">
      <c r="A40" s="107" t="s">
        <v>71</v>
      </c>
      <c r="B40" s="108" t="s">
        <v>160</v>
      </c>
      <c r="C40" s="17" t="s">
        <v>2</v>
      </c>
      <c r="D40" s="51">
        <v>40</v>
      </c>
      <c r="E40" s="111"/>
      <c r="F40" s="112">
        <f t="shared" si="0"/>
        <v>0</v>
      </c>
      <c r="K40" s="114"/>
      <c r="L40" s="114"/>
    </row>
    <row r="41" spans="1:13">
      <c r="A41" s="107"/>
      <c r="B41" s="108"/>
      <c r="C41" s="17"/>
      <c r="D41" s="51"/>
      <c r="E41" s="111"/>
      <c r="F41" s="112"/>
    </row>
    <row r="42" spans="1:13" ht="90">
      <c r="A42" s="107" t="s">
        <v>73</v>
      </c>
      <c r="B42" s="123" t="s">
        <v>162</v>
      </c>
      <c r="C42" s="109" t="s">
        <v>136</v>
      </c>
      <c r="D42" s="124">
        <v>50</v>
      </c>
      <c r="E42" s="112"/>
      <c r="F42" s="112">
        <f t="shared" si="0"/>
        <v>0</v>
      </c>
      <c r="K42" s="114"/>
      <c r="L42" s="114"/>
      <c r="M42" s="114"/>
    </row>
    <row r="43" spans="1:13">
      <c r="A43" s="107"/>
      <c r="B43" s="123"/>
      <c r="C43" s="109"/>
      <c r="D43" s="124"/>
      <c r="E43" s="112"/>
      <c r="F43" s="112"/>
      <c r="K43" s="114"/>
      <c r="L43" s="114"/>
      <c r="M43" s="114"/>
    </row>
    <row r="44" spans="1:13" ht="45">
      <c r="A44" s="107" t="s">
        <v>75</v>
      </c>
      <c r="B44" s="54" t="s">
        <v>237</v>
      </c>
      <c r="C44" s="208" t="s">
        <v>1</v>
      </c>
      <c r="D44" s="213">
        <v>6</v>
      </c>
      <c r="E44" s="214"/>
      <c r="F44" s="112">
        <f t="shared" si="0"/>
        <v>0</v>
      </c>
      <c r="K44" s="114"/>
      <c r="L44" s="114"/>
      <c r="M44" s="114"/>
    </row>
    <row r="45" spans="1:13">
      <c r="A45" s="107"/>
      <c r="B45" s="215"/>
      <c r="C45" s="216"/>
      <c r="D45" s="217"/>
      <c r="E45" s="214"/>
      <c r="F45" s="112"/>
      <c r="K45" s="114"/>
      <c r="L45" s="114"/>
      <c r="M45" s="114"/>
    </row>
    <row r="46" spans="1:13" ht="30">
      <c r="A46" s="107" t="s">
        <v>77</v>
      </c>
      <c r="B46" s="54" t="s">
        <v>238</v>
      </c>
      <c r="C46" s="208" t="s">
        <v>3</v>
      </c>
      <c r="D46" s="213">
        <v>12</v>
      </c>
      <c r="E46" s="214"/>
      <c r="F46" s="112">
        <f t="shared" si="0"/>
        <v>0</v>
      </c>
      <c r="K46" s="114"/>
      <c r="L46" s="114"/>
      <c r="M46" s="114"/>
    </row>
    <row r="47" spans="1:13">
      <c r="A47" s="107"/>
      <c r="B47" s="54"/>
      <c r="C47" s="208"/>
      <c r="D47" s="213"/>
      <c r="E47" s="214"/>
      <c r="F47" s="112"/>
      <c r="K47" s="114"/>
      <c r="L47" s="114"/>
      <c r="M47" s="114"/>
    </row>
    <row r="48" spans="1:13" ht="30">
      <c r="A48" s="107" t="s">
        <v>79</v>
      </c>
      <c r="B48" s="54" t="s">
        <v>239</v>
      </c>
      <c r="C48" s="208" t="s">
        <v>3</v>
      </c>
      <c r="D48" s="213">
        <v>12</v>
      </c>
      <c r="E48" s="214"/>
      <c r="F48" s="112">
        <f t="shared" si="0"/>
        <v>0</v>
      </c>
      <c r="K48" s="114"/>
      <c r="L48" s="114"/>
      <c r="M48" s="114"/>
    </row>
    <row r="49" spans="1:13">
      <c r="A49" s="107"/>
      <c r="B49" s="123"/>
      <c r="C49" s="109"/>
      <c r="D49" s="124"/>
      <c r="E49" s="112"/>
      <c r="F49" s="112"/>
      <c r="K49" s="114"/>
      <c r="L49" s="114"/>
      <c r="M49" s="114"/>
    </row>
    <row r="50" spans="1:13" ht="90">
      <c r="A50" s="203" t="s">
        <v>81</v>
      </c>
      <c r="B50" s="108" t="s">
        <v>4</v>
      </c>
      <c r="C50" s="17" t="s">
        <v>5</v>
      </c>
      <c r="D50" s="51">
        <v>6</v>
      </c>
      <c r="E50" s="111"/>
      <c r="F50" s="112">
        <f t="shared" si="0"/>
        <v>0</v>
      </c>
      <c r="M50" s="114"/>
    </row>
    <row r="51" spans="1:13">
      <c r="A51" s="107"/>
      <c r="B51" s="108"/>
      <c r="C51" s="17"/>
      <c r="D51" s="51"/>
      <c r="E51" s="111"/>
      <c r="F51" s="112"/>
      <c r="M51" s="114"/>
    </row>
    <row r="52" spans="1:13" ht="105">
      <c r="A52" s="107" t="s">
        <v>83</v>
      </c>
      <c r="B52" s="21" t="s">
        <v>197</v>
      </c>
      <c r="C52" s="109" t="s">
        <v>1</v>
      </c>
      <c r="D52" s="110">
        <v>300</v>
      </c>
      <c r="E52" s="111"/>
      <c r="F52" s="112">
        <f t="shared" si="0"/>
        <v>0</v>
      </c>
      <c r="M52" s="114"/>
    </row>
    <row r="53" spans="1:13">
      <c r="A53" s="107"/>
      <c r="B53" s="21"/>
      <c r="C53" s="17"/>
      <c r="D53" s="51"/>
      <c r="E53" s="111"/>
      <c r="F53" s="112"/>
    </row>
    <row r="54" spans="1:13">
      <c r="A54" s="96" t="s">
        <v>124</v>
      </c>
      <c r="B54" s="97" t="s">
        <v>125</v>
      </c>
      <c r="C54" s="98" t="s">
        <v>126</v>
      </c>
      <c r="D54" s="99"/>
      <c r="E54" s="231" t="s">
        <v>320</v>
      </c>
      <c r="F54" s="228" t="s">
        <v>129</v>
      </c>
    </row>
    <row r="55" spans="1:13">
      <c r="A55" s="101"/>
      <c r="B55" s="102"/>
      <c r="C55" s="103" t="s">
        <v>130</v>
      </c>
      <c r="D55" s="104"/>
      <c r="E55" s="232"/>
      <c r="F55" s="229"/>
    </row>
    <row r="56" spans="1:13">
      <c r="A56" s="116"/>
      <c r="B56" s="117"/>
      <c r="C56" s="118"/>
      <c r="D56" s="119"/>
      <c r="E56" s="120"/>
      <c r="F56" s="112"/>
    </row>
    <row r="57" spans="1:13" ht="45">
      <c r="A57" s="107" t="s">
        <v>85</v>
      </c>
      <c r="B57" s="155" t="s">
        <v>27</v>
      </c>
      <c r="C57" s="17" t="s">
        <v>5</v>
      </c>
      <c r="D57" s="51">
        <v>3</v>
      </c>
      <c r="E57" s="111"/>
      <c r="F57" s="112">
        <f t="shared" si="0"/>
        <v>0</v>
      </c>
      <c r="L57" s="114"/>
    </row>
    <row r="58" spans="1:13">
      <c r="A58" s="107"/>
      <c r="B58" s="108"/>
      <c r="C58" s="17"/>
      <c r="D58" s="51"/>
      <c r="E58" s="111"/>
      <c r="F58" s="112"/>
    </row>
    <row r="59" spans="1:13" ht="45">
      <c r="A59" s="107" t="s">
        <v>87</v>
      </c>
      <c r="B59" s="108" t="s">
        <v>6</v>
      </c>
      <c r="C59" s="17" t="s">
        <v>5</v>
      </c>
      <c r="D59" s="51">
        <v>2</v>
      </c>
      <c r="E59" s="111"/>
      <c r="F59" s="112">
        <f t="shared" si="0"/>
        <v>0</v>
      </c>
      <c r="L59" s="114"/>
    </row>
    <row r="60" spans="1:13">
      <c r="A60" s="107"/>
      <c r="B60" s="108"/>
      <c r="C60" s="17"/>
      <c r="D60" s="51"/>
      <c r="E60" s="111"/>
      <c r="F60" s="112"/>
      <c r="L60" s="114"/>
    </row>
    <row r="61" spans="1:13" ht="75">
      <c r="A61" s="107" t="s">
        <v>89</v>
      </c>
      <c r="B61" s="108" t="s">
        <v>204</v>
      </c>
      <c r="C61" s="109" t="s">
        <v>205</v>
      </c>
      <c r="D61" s="124">
        <v>500</v>
      </c>
      <c r="E61" s="112"/>
      <c r="F61" s="112">
        <f t="shared" si="0"/>
        <v>0</v>
      </c>
      <c r="L61" s="114"/>
    </row>
    <row r="62" spans="1:13">
      <c r="A62" s="107"/>
      <c r="B62" s="54"/>
      <c r="C62" s="17"/>
      <c r="D62" s="51"/>
      <c r="E62" s="111"/>
      <c r="F62" s="112"/>
      <c r="L62" s="114"/>
    </row>
    <row r="63" spans="1:13" ht="195">
      <c r="A63" s="107" t="s">
        <v>91</v>
      </c>
      <c r="B63" s="108" t="s">
        <v>228</v>
      </c>
      <c r="C63" s="50" t="s">
        <v>16</v>
      </c>
      <c r="D63" s="124">
        <v>1</v>
      </c>
      <c r="E63" s="112"/>
      <c r="F63" s="112">
        <f t="shared" si="0"/>
        <v>0</v>
      </c>
    </row>
    <row r="64" spans="1:13">
      <c r="A64" s="107"/>
      <c r="B64" s="196"/>
      <c r="C64" s="50"/>
      <c r="D64" s="51"/>
      <c r="E64" s="18"/>
      <c r="F64" s="112"/>
    </row>
    <row r="65" spans="1:6">
      <c r="A65" s="107"/>
      <c r="B65" s="54"/>
      <c r="C65" s="50"/>
      <c r="D65" s="51"/>
      <c r="E65" s="18"/>
      <c r="F65" s="227"/>
    </row>
    <row r="66" spans="1:6" ht="16.5" thickBot="1">
      <c r="A66" s="125"/>
      <c r="B66" s="125" t="s">
        <v>137</v>
      </c>
      <c r="C66" s="126"/>
      <c r="D66" s="127"/>
      <c r="E66" s="128"/>
      <c r="F66" s="112">
        <f>SUM(F12:F65)</f>
        <v>0</v>
      </c>
    </row>
    <row r="67" spans="1:6" ht="16.5" thickTop="1">
      <c r="A67" s="113"/>
      <c r="B67" s="130"/>
      <c r="C67" s="28"/>
      <c r="D67" s="29"/>
      <c r="E67" s="18"/>
      <c r="F67" s="112"/>
    </row>
    <row r="68" spans="1:6">
      <c r="A68" s="131" t="s">
        <v>154</v>
      </c>
      <c r="B68" s="132" t="s">
        <v>138</v>
      </c>
      <c r="C68" s="10"/>
      <c r="D68" s="11"/>
      <c r="E68" s="133"/>
      <c r="F68" s="112"/>
    </row>
    <row r="69" spans="1:6">
      <c r="A69" s="134"/>
      <c r="B69" s="135"/>
      <c r="C69" s="136"/>
      <c r="D69" s="137"/>
      <c r="E69" s="138"/>
      <c r="F69" s="112"/>
    </row>
    <row r="70" spans="1:6" ht="30" customHeight="1">
      <c r="A70" s="96" t="s">
        <v>124</v>
      </c>
      <c r="B70" s="97" t="s">
        <v>125</v>
      </c>
      <c r="C70" s="98" t="s">
        <v>126</v>
      </c>
      <c r="D70" s="99" t="s">
        <v>127</v>
      </c>
      <c r="E70" s="230" t="s">
        <v>320</v>
      </c>
      <c r="F70" s="228" t="s">
        <v>129</v>
      </c>
    </row>
    <row r="71" spans="1:6">
      <c r="A71" s="101"/>
      <c r="B71" s="102"/>
      <c r="C71" s="103" t="s">
        <v>130</v>
      </c>
      <c r="D71" s="104"/>
      <c r="E71" s="232"/>
      <c r="F71" s="228"/>
    </row>
    <row r="72" spans="1:6">
      <c r="A72" s="139"/>
      <c r="B72" s="140" t="s">
        <v>8</v>
      </c>
      <c r="C72" s="50"/>
      <c r="D72" s="51"/>
      <c r="E72" s="141"/>
      <c r="F72" s="112"/>
    </row>
    <row r="73" spans="1:6">
      <c r="A73" s="139"/>
      <c r="B73" s="140" t="s">
        <v>139</v>
      </c>
      <c r="C73" s="50"/>
      <c r="D73" s="51"/>
      <c r="E73" s="141"/>
      <c r="F73" s="112"/>
    </row>
    <row r="74" spans="1:6">
      <c r="A74" s="142"/>
      <c r="B74" s="16"/>
      <c r="C74" s="52"/>
      <c r="D74" s="110"/>
      <c r="E74" s="111"/>
      <c r="F74" s="112"/>
    </row>
    <row r="75" spans="1:6" ht="120">
      <c r="A75" s="107" t="s">
        <v>29</v>
      </c>
      <c r="B75" s="16" t="s">
        <v>198</v>
      </c>
      <c r="C75" s="52" t="s">
        <v>1</v>
      </c>
      <c r="D75" s="110">
        <v>710</v>
      </c>
      <c r="E75" s="111"/>
      <c r="F75" s="112">
        <f t="shared" si="0"/>
        <v>0</v>
      </c>
    </row>
    <row r="76" spans="1:6">
      <c r="A76" s="107"/>
      <c r="B76" s="16"/>
      <c r="C76" s="52"/>
      <c r="D76" s="110"/>
      <c r="E76" s="111"/>
      <c r="F76" s="112"/>
    </row>
    <row r="77" spans="1:6" ht="17.25">
      <c r="A77" s="107" t="s">
        <v>94</v>
      </c>
      <c r="B77" s="16" t="s">
        <v>241</v>
      </c>
      <c r="C77" s="52" t="s">
        <v>1</v>
      </c>
      <c r="D77" s="110">
        <v>10</v>
      </c>
      <c r="E77" s="111"/>
      <c r="F77" s="112">
        <f t="shared" ref="F77:F140" si="1">D77*E77</f>
        <v>0</v>
      </c>
    </row>
    <row r="78" spans="1:6">
      <c r="A78" s="107"/>
      <c r="B78" s="16"/>
      <c r="C78" s="52"/>
      <c r="D78" s="110"/>
      <c r="E78" s="111"/>
      <c r="F78" s="112"/>
    </row>
    <row r="79" spans="1:6">
      <c r="A79" s="107"/>
      <c r="B79" s="143" t="s">
        <v>148</v>
      </c>
      <c r="C79" s="52"/>
      <c r="D79" s="110"/>
      <c r="E79" s="111"/>
      <c r="F79" s="112"/>
    </row>
    <row r="80" spans="1:6" ht="75">
      <c r="A80" s="107"/>
      <c r="B80" s="21" t="s">
        <v>201</v>
      </c>
      <c r="C80" s="52"/>
      <c r="D80" s="110"/>
      <c r="E80" s="111"/>
      <c r="F80" s="112"/>
    </row>
    <row r="81" spans="1:6">
      <c r="A81" s="107"/>
      <c r="B81" s="21"/>
      <c r="C81" s="52"/>
      <c r="D81" s="110"/>
      <c r="E81" s="111"/>
      <c r="F81" s="112"/>
    </row>
    <row r="82" spans="1:6">
      <c r="A82" s="107" t="s">
        <v>31</v>
      </c>
      <c r="B82" s="16" t="s">
        <v>202</v>
      </c>
      <c r="C82" s="52" t="s">
        <v>5</v>
      </c>
      <c r="D82" s="110">
        <v>15</v>
      </c>
      <c r="E82" s="111"/>
      <c r="F82" s="112">
        <f t="shared" si="1"/>
        <v>0</v>
      </c>
    </row>
    <row r="83" spans="1:6">
      <c r="A83" s="107"/>
      <c r="B83" s="16"/>
      <c r="C83" s="52"/>
      <c r="D83" s="110"/>
      <c r="E83" s="111"/>
      <c r="F83" s="112"/>
    </row>
    <row r="84" spans="1:6">
      <c r="A84" s="107" t="s">
        <v>124</v>
      </c>
      <c r="B84" s="97" t="s">
        <v>125</v>
      </c>
      <c r="C84" s="98" t="s">
        <v>126</v>
      </c>
      <c r="D84" s="99"/>
      <c r="E84" s="100"/>
      <c r="F84" s="112"/>
    </row>
    <row r="85" spans="1:6">
      <c r="A85" s="107"/>
      <c r="B85" s="117"/>
      <c r="C85" s="118" t="s">
        <v>130</v>
      </c>
      <c r="D85" s="119"/>
      <c r="E85" s="120"/>
      <c r="F85" s="112"/>
    </row>
    <row r="86" spans="1:6">
      <c r="A86" s="107" t="s">
        <v>32</v>
      </c>
      <c r="B86" s="16" t="s">
        <v>240</v>
      </c>
      <c r="C86" s="52" t="s">
        <v>5</v>
      </c>
      <c r="D86" s="110">
        <v>2</v>
      </c>
      <c r="E86" s="111"/>
      <c r="F86" s="112">
        <f t="shared" si="1"/>
        <v>0</v>
      </c>
    </row>
    <row r="87" spans="1:6">
      <c r="A87" s="107"/>
      <c r="B87" s="157"/>
      <c r="C87" s="158"/>
      <c r="D87" s="159"/>
      <c r="E87" s="160"/>
      <c r="F87" s="112"/>
    </row>
    <row r="88" spans="1:6">
      <c r="A88" s="107" t="s">
        <v>33</v>
      </c>
      <c r="B88" s="16" t="s">
        <v>281</v>
      </c>
      <c r="C88" s="52" t="s">
        <v>5</v>
      </c>
      <c r="D88" s="110">
        <v>2</v>
      </c>
      <c r="E88" s="111"/>
      <c r="F88" s="112">
        <f t="shared" si="1"/>
        <v>0</v>
      </c>
    </row>
    <row r="89" spans="1:6">
      <c r="A89" s="107"/>
      <c r="B89" s="16"/>
      <c r="C89" s="52"/>
      <c r="D89" s="110"/>
      <c r="E89" s="111"/>
      <c r="F89" s="112"/>
    </row>
    <row r="90" spans="1:6">
      <c r="A90" s="107" t="s">
        <v>34</v>
      </c>
      <c r="B90" s="16" t="s">
        <v>275</v>
      </c>
      <c r="C90" s="52" t="s">
        <v>5</v>
      </c>
      <c r="D90" s="110">
        <v>4</v>
      </c>
      <c r="E90" s="111"/>
      <c r="F90" s="112">
        <f t="shared" si="1"/>
        <v>0</v>
      </c>
    </row>
    <row r="91" spans="1:6">
      <c r="A91" s="107"/>
      <c r="B91" s="16"/>
      <c r="C91" s="52"/>
      <c r="D91" s="110"/>
      <c r="E91" s="111"/>
      <c r="F91" s="112"/>
    </row>
    <row r="92" spans="1:6">
      <c r="A92" s="107" t="s">
        <v>287</v>
      </c>
      <c r="B92" s="16" t="s">
        <v>214</v>
      </c>
      <c r="C92" s="52" t="s">
        <v>5</v>
      </c>
      <c r="D92" s="110">
        <v>3</v>
      </c>
      <c r="E92" s="111"/>
      <c r="F92" s="112">
        <f t="shared" si="1"/>
        <v>0</v>
      </c>
    </row>
    <row r="93" spans="1:6">
      <c r="A93" s="107"/>
      <c r="B93" s="16"/>
      <c r="C93" s="52"/>
      <c r="D93" s="110"/>
      <c r="E93" s="111"/>
      <c r="F93" s="112"/>
    </row>
    <row r="94" spans="1:6">
      <c r="A94" s="107" t="s">
        <v>164</v>
      </c>
      <c r="B94" s="16" t="s">
        <v>283</v>
      </c>
      <c r="C94" s="52" t="s">
        <v>5</v>
      </c>
      <c r="D94" s="110">
        <v>2</v>
      </c>
      <c r="E94" s="111"/>
      <c r="F94" s="112">
        <f t="shared" si="1"/>
        <v>0</v>
      </c>
    </row>
    <row r="95" spans="1:6">
      <c r="A95" s="107"/>
      <c r="B95" s="16"/>
      <c r="C95" s="52"/>
      <c r="D95" s="110"/>
      <c r="E95" s="111"/>
      <c r="F95" s="112"/>
    </row>
    <row r="96" spans="1:6">
      <c r="A96" s="107" t="s">
        <v>165</v>
      </c>
      <c r="B96" s="16" t="s">
        <v>261</v>
      </c>
      <c r="C96" s="52" t="s">
        <v>5</v>
      </c>
      <c r="D96" s="110">
        <v>1</v>
      </c>
      <c r="E96" s="111"/>
      <c r="F96" s="112">
        <f t="shared" si="1"/>
        <v>0</v>
      </c>
    </row>
    <row r="97" spans="1:8">
      <c r="A97" s="107"/>
      <c r="B97" s="219"/>
      <c r="C97" s="220"/>
      <c r="D97" s="221"/>
      <c r="E97" s="222"/>
      <c r="F97" s="112"/>
    </row>
    <row r="98" spans="1:8">
      <c r="A98" s="107" t="s">
        <v>194</v>
      </c>
      <c r="B98" s="16" t="s">
        <v>262</v>
      </c>
      <c r="C98" s="52" t="s">
        <v>5</v>
      </c>
      <c r="D98" s="110">
        <v>2</v>
      </c>
      <c r="E98" s="111"/>
      <c r="F98" s="112">
        <f t="shared" si="1"/>
        <v>0</v>
      </c>
      <c r="G98" s="16"/>
      <c r="H98" s="52"/>
    </row>
    <row r="99" spans="1:8">
      <c r="A99" s="107"/>
      <c r="B99" s="219"/>
      <c r="C99" s="220"/>
      <c r="D99" s="221"/>
      <c r="E99" s="222"/>
      <c r="F99" s="112"/>
    </row>
    <row r="100" spans="1:8">
      <c r="A100" s="107" t="s">
        <v>166</v>
      </c>
      <c r="B100" s="16" t="s">
        <v>263</v>
      </c>
      <c r="C100" s="52" t="s">
        <v>5</v>
      </c>
      <c r="D100" s="110">
        <v>4</v>
      </c>
      <c r="E100" s="111"/>
      <c r="F100" s="112">
        <f t="shared" si="1"/>
        <v>0</v>
      </c>
    </row>
    <row r="101" spans="1:8">
      <c r="A101" s="107"/>
      <c r="B101" s="219"/>
      <c r="C101" s="220"/>
      <c r="D101" s="221"/>
      <c r="E101" s="222"/>
      <c r="F101" s="112"/>
    </row>
    <row r="102" spans="1:8">
      <c r="A102" s="107" t="s">
        <v>167</v>
      </c>
      <c r="B102" s="16" t="s">
        <v>218</v>
      </c>
      <c r="C102" s="52" t="s">
        <v>5</v>
      </c>
      <c r="D102" s="110">
        <v>4</v>
      </c>
      <c r="E102" s="111"/>
      <c r="F102" s="112">
        <f t="shared" si="1"/>
        <v>0</v>
      </c>
    </row>
    <row r="103" spans="1:8">
      <c r="A103" s="107"/>
      <c r="B103" s="16"/>
      <c r="C103" s="52"/>
      <c r="D103" s="110"/>
      <c r="E103" s="111"/>
      <c r="F103" s="112"/>
    </row>
    <row r="104" spans="1:8">
      <c r="A104" s="107" t="s">
        <v>168</v>
      </c>
      <c r="B104" s="16" t="s">
        <v>233</v>
      </c>
      <c r="C104" s="52" t="s">
        <v>5</v>
      </c>
      <c r="D104" s="110">
        <v>2</v>
      </c>
      <c r="E104" s="111"/>
      <c r="F104" s="112">
        <f t="shared" si="1"/>
        <v>0</v>
      </c>
    </row>
    <row r="105" spans="1:8">
      <c r="A105" s="107"/>
      <c r="B105" s="16"/>
      <c r="C105" s="52"/>
      <c r="D105" s="110"/>
      <c r="E105" s="111"/>
      <c r="F105" s="112"/>
    </row>
    <row r="106" spans="1:8">
      <c r="A106" s="107" t="s">
        <v>169</v>
      </c>
      <c r="B106" s="16" t="s">
        <v>278</v>
      </c>
      <c r="C106" s="52" t="s">
        <v>5</v>
      </c>
      <c r="D106" s="110">
        <v>2</v>
      </c>
      <c r="E106" s="111"/>
      <c r="F106" s="112">
        <f t="shared" si="1"/>
        <v>0</v>
      </c>
    </row>
    <row r="107" spans="1:8">
      <c r="A107" s="107"/>
      <c r="B107" s="16"/>
      <c r="C107" s="52"/>
      <c r="D107" s="110"/>
      <c r="E107" s="111"/>
      <c r="F107" s="112"/>
    </row>
    <row r="108" spans="1:8">
      <c r="A108" s="107" t="s">
        <v>170</v>
      </c>
      <c r="B108" s="16" t="s">
        <v>211</v>
      </c>
      <c r="C108" s="52" t="s">
        <v>5</v>
      </c>
      <c r="D108" s="110">
        <v>3</v>
      </c>
      <c r="E108" s="111"/>
      <c r="F108" s="112">
        <f t="shared" si="1"/>
        <v>0</v>
      </c>
    </row>
    <row r="109" spans="1:8">
      <c r="A109" s="107"/>
      <c r="B109" s="16"/>
      <c r="C109" s="52"/>
      <c r="D109" s="110"/>
      <c r="E109" s="111"/>
      <c r="F109" s="112"/>
    </row>
    <row r="110" spans="1:8">
      <c r="A110" s="107" t="s">
        <v>171</v>
      </c>
      <c r="B110" s="16" t="s">
        <v>276</v>
      </c>
      <c r="C110" s="52" t="s">
        <v>5</v>
      </c>
      <c r="D110" s="110">
        <v>2</v>
      </c>
      <c r="E110" s="111"/>
      <c r="F110" s="112">
        <f t="shared" si="1"/>
        <v>0</v>
      </c>
    </row>
    <row r="111" spans="1:8">
      <c r="A111" s="107"/>
      <c r="B111" s="16"/>
      <c r="C111" s="52"/>
      <c r="D111" s="110"/>
      <c r="E111" s="111"/>
      <c r="F111" s="112"/>
    </row>
    <row r="112" spans="1:8">
      <c r="A112" s="107" t="s">
        <v>172</v>
      </c>
      <c r="B112" s="16" t="s">
        <v>282</v>
      </c>
      <c r="C112" s="52" t="s">
        <v>5</v>
      </c>
      <c r="D112" s="110">
        <v>2</v>
      </c>
      <c r="E112" s="111"/>
      <c r="F112" s="112">
        <f t="shared" si="1"/>
        <v>0</v>
      </c>
    </row>
    <row r="113" spans="1:6">
      <c r="A113" s="107"/>
      <c r="B113" s="16"/>
      <c r="C113" s="52"/>
      <c r="D113" s="110"/>
      <c r="E113" s="111"/>
      <c r="F113" s="112"/>
    </row>
    <row r="114" spans="1:6">
      <c r="A114" s="107" t="s">
        <v>173</v>
      </c>
      <c r="B114" s="16" t="s">
        <v>230</v>
      </c>
      <c r="C114" s="52" t="s">
        <v>5</v>
      </c>
      <c r="D114" s="110">
        <v>2</v>
      </c>
      <c r="E114" s="111"/>
      <c r="F114" s="112">
        <f t="shared" si="1"/>
        <v>0</v>
      </c>
    </row>
    <row r="115" spans="1:6">
      <c r="A115" s="107"/>
      <c r="B115" s="16"/>
      <c r="C115" s="52"/>
      <c r="D115" s="110"/>
      <c r="E115" s="111"/>
      <c r="F115" s="112"/>
    </row>
    <row r="116" spans="1:6">
      <c r="A116" s="107" t="s">
        <v>174</v>
      </c>
      <c r="B116" s="16" t="s">
        <v>203</v>
      </c>
      <c r="C116" s="52" t="s">
        <v>5</v>
      </c>
      <c r="D116" s="110">
        <v>8</v>
      </c>
      <c r="E116" s="111"/>
      <c r="F116" s="112">
        <f t="shared" si="1"/>
        <v>0</v>
      </c>
    </row>
    <row r="117" spans="1:6">
      <c r="A117" s="107"/>
      <c r="B117" s="16"/>
      <c r="C117" s="52"/>
      <c r="D117" s="110"/>
      <c r="E117" s="111"/>
      <c r="F117" s="112"/>
    </row>
    <row r="118" spans="1:6">
      <c r="A118" s="107" t="s">
        <v>175</v>
      </c>
      <c r="B118" s="16" t="s">
        <v>229</v>
      </c>
      <c r="C118" s="52" t="s">
        <v>5</v>
      </c>
      <c r="D118" s="110">
        <v>4</v>
      </c>
      <c r="E118" s="111"/>
      <c r="F118" s="112">
        <f t="shared" si="1"/>
        <v>0</v>
      </c>
    </row>
    <row r="119" spans="1:6">
      <c r="A119" s="107"/>
      <c r="B119" s="16"/>
      <c r="C119" s="52"/>
      <c r="D119" s="110"/>
      <c r="E119" s="111"/>
      <c r="F119" s="112"/>
    </row>
    <row r="120" spans="1:6">
      <c r="A120" s="203" t="s">
        <v>176</v>
      </c>
      <c r="B120" s="16" t="s">
        <v>277</v>
      </c>
      <c r="C120" s="52" t="s">
        <v>5</v>
      </c>
      <c r="D120" s="110">
        <v>2</v>
      </c>
      <c r="E120" s="111"/>
      <c r="F120" s="112">
        <f t="shared" si="1"/>
        <v>0</v>
      </c>
    </row>
    <row r="121" spans="1:6">
      <c r="A121" s="107"/>
      <c r="B121" s="16"/>
      <c r="C121" s="52"/>
      <c r="D121" s="110"/>
      <c r="E121" s="111"/>
      <c r="F121" s="112"/>
    </row>
    <row r="122" spans="1:6">
      <c r="A122" s="107" t="s">
        <v>177</v>
      </c>
      <c r="B122" s="16" t="s">
        <v>274</v>
      </c>
      <c r="C122" s="52" t="s">
        <v>5</v>
      </c>
      <c r="D122" s="110">
        <v>4</v>
      </c>
      <c r="E122" s="111"/>
      <c r="F122" s="112">
        <f t="shared" si="1"/>
        <v>0</v>
      </c>
    </row>
    <row r="123" spans="1:6">
      <c r="A123" s="107"/>
      <c r="B123" s="16"/>
      <c r="C123" s="52"/>
      <c r="D123" s="110"/>
      <c r="E123" s="111"/>
      <c r="F123" s="112"/>
    </row>
    <row r="124" spans="1:6">
      <c r="A124" s="107" t="s">
        <v>178</v>
      </c>
      <c r="B124" s="16" t="s">
        <v>216</v>
      </c>
      <c r="C124" s="52" t="s">
        <v>5</v>
      </c>
      <c r="D124" s="110">
        <v>1</v>
      </c>
      <c r="E124" s="111"/>
      <c r="F124" s="112">
        <f t="shared" si="1"/>
        <v>0</v>
      </c>
    </row>
    <row r="125" spans="1:6">
      <c r="A125" s="107"/>
      <c r="B125" s="16"/>
      <c r="C125" s="52"/>
      <c r="D125" s="110"/>
      <c r="E125" s="111"/>
      <c r="F125" s="112"/>
    </row>
    <row r="126" spans="1:6">
      <c r="A126" s="107" t="s">
        <v>179</v>
      </c>
      <c r="B126" s="16" t="s">
        <v>213</v>
      </c>
      <c r="C126" s="52" t="s">
        <v>5</v>
      </c>
      <c r="D126" s="110">
        <v>4</v>
      </c>
      <c r="E126" s="111"/>
      <c r="F126" s="112">
        <f t="shared" si="1"/>
        <v>0</v>
      </c>
    </row>
    <row r="127" spans="1:6">
      <c r="A127" s="107"/>
      <c r="B127" s="35" t="s">
        <v>199</v>
      </c>
      <c r="C127" s="52"/>
      <c r="D127" s="110"/>
      <c r="E127" s="111"/>
      <c r="F127" s="112"/>
    </row>
    <row r="128" spans="1:6">
      <c r="A128" s="107"/>
      <c r="B128" s="16"/>
      <c r="C128" s="52"/>
      <c r="D128" s="110"/>
      <c r="E128" s="111"/>
      <c r="F128" s="112"/>
    </row>
    <row r="129" spans="1:6">
      <c r="A129" s="107" t="s">
        <v>180</v>
      </c>
      <c r="B129" s="16" t="s">
        <v>235</v>
      </c>
      <c r="C129" s="52" t="s">
        <v>5</v>
      </c>
      <c r="D129" s="110">
        <v>2</v>
      </c>
      <c r="E129" s="111"/>
      <c r="F129" s="112">
        <f t="shared" si="1"/>
        <v>0</v>
      </c>
    </row>
    <row r="130" spans="1:6">
      <c r="A130" s="107"/>
      <c r="B130" s="16"/>
      <c r="C130" s="52"/>
      <c r="D130" s="110"/>
      <c r="E130" s="111"/>
      <c r="F130" s="112"/>
    </row>
    <row r="131" spans="1:6">
      <c r="A131" s="107" t="s">
        <v>181</v>
      </c>
      <c r="B131" s="16" t="s">
        <v>285</v>
      </c>
      <c r="C131" s="52" t="s">
        <v>5</v>
      </c>
      <c r="D131" s="110">
        <v>1</v>
      </c>
      <c r="E131" s="111"/>
      <c r="F131" s="112">
        <f t="shared" si="1"/>
        <v>0</v>
      </c>
    </row>
    <row r="132" spans="1:6">
      <c r="A132" s="107"/>
      <c r="B132" s="16"/>
      <c r="C132" s="52"/>
      <c r="D132" s="110"/>
      <c r="E132" s="111"/>
      <c r="F132" s="112"/>
    </row>
    <row r="133" spans="1:6">
      <c r="A133" s="107"/>
      <c r="B133" s="35" t="s">
        <v>200</v>
      </c>
      <c r="C133" s="52"/>
      <c r="D133" s="110"/>
      <c r="E133" s="111"/>
      <c r="F133" s="112"/>
    </row>
    <row r="134" spans="1:6">
      <c r="A134" s="107"/>
      <c r="B134" s="16"/>
      <c r="C134" s="52"/>
      <c r="D134" s="110"/>
      <c r="E134" s="111"/>
      <c r="F134" s="112"/>
    </row>
    <row r="135" spans="1:6">
      <c r="A135" s="107" t="s">
        <v>182</v>
      </c>
      <c r="B135" s="16" t="s">
        <v>236</v>
      </c>
      <c r="C135" s="52" t="s">
        <v>5</v>
      </c>
      <c r="D135" s="110">
        <v>2</v>
      </c>
      <c r="E135" s="111"/>
      <c r="F135" s="112">
        <f t="shared" si="1"/>
        <v>0</v>
      </c>
    </row>
    <row r="136" spans="1:6">
      <c r="A136" s="107"/>
      <c r="B136" s="16"/>
      <c r="C136" s="52"/>
      <c r="D136" s="110"/>
      <c r="E136" s="111"/>
      <c r="F136" s="112"/>
    </row>
    <row r="137" spans="1:6">
      <c r="A137" s="107"/>
      <c r="B137" s="16"/>
      <c r="C137" s="52"/>
      <c r="D137" s="110"/>
      <c r="E137" s="111"/>
      <c r="F137" s="112"/>
    </row>
    <row r="138" spans="1:6">
      <c r="A138" s="107"/>
      <c r="B138" s="143" t="s">
        <v>149</v>
      </c>
      <c r="C138" s="52"/>
      <c r="D138" s="110"/>
      <c r="E138" s="111"/>
      <c r="F138" s="112"/>
    </row>
    <row r="139" spans="1:6">
      <c r="A139" s="107"/>
      <c r="B139" s="143"/>
      <c r="C139" s="52"/>
      <c r="D139" s="110"/>
      <c r="E139" s="111"/>
      <c r="F139" s="112"/>
    </row>
    <row r="140" spans="1:6">
      <c r="A140" s="107" t="s">
        <v>183</v>
      </c>
      <c r="B140" s="21" t="s">
        <v>232</v>
      </c>
      <c r="C140" s="52" t="s">
        <v>5</v>
      </c>
      <c r="D140" s="110">
        <v>2</v>
      </c>
      <c r="E140" s="111"/>
      <c r="F140" s="112">
        <f t="shared" si="1"/>
        <v>0</v>
      </c>
    </row>
    <row r="141" spans="1:6">
      <c r="A141" s="107"/>
      <c r="B141" s="21"/>
      <c r="C141" s="52"/>
      <c r="D141" s="110"/>
      <c r="E141" s="111"/>
      <c r="F141" s="112"/>
    </row>
    <row r="142" spans="1:6">
      <c r="A142" s="107" t="s">
        <v>248</v>
      </c>
      <c r="B142" s="21" t="s">
        <v>192</v>
      </c>
      <c r="C142" s="52" t="s">
        <v>5</v>
      </c>
      <c r="D142" s="110">
        <v>4</v>
      </c>
      <c r="E142" s="111"/>
      <c r="F142" s="112">
        <f t="shared" ref="F141:F163" si="2">D142*E142</f>
        <v>0</v>
      </c>
    </row>
    <row r="143" spans="1:6">
      <c r="A143" s="107"/>
      <c r="B143" s="21"/>
      <c r="C143" s="52"/>
      <c r="D143" s="110"/>
      <c r="E143" s="111"/>
      <c r="F143" s="112"/>
    </row>
    <row r="144" spans="1:6" ht="29.25">
      <c r="A144" s="107" t="s">
        <v>249</v>
      </c>
      <c r="B144" s="21" t="s">
        <v>284</v>
      </c>
      <c r="C144" s="52" t="s">
        <v>5</v>
      </c>
      <c r="D144" s="110">
        <v>1</v>
      </c>
      <c r="E144" s="111"/>
      <c r="F144" s="112">
        <f t="shared" si="2"/>
        <v>0</v>
      </c>
    </row>
    <row r="145" spans="1:7">
      <c r="A145" s="107"/>
      <c r="B145" s="21"/>
      <c r="C145" s="52"/>
      <c r="D145" s="110"/>
      <c r="E145" s="111"/>
      <c r="F145" s="112"/>
    </row>
    <row r="146" spans="1:7" ht="45">
      <c r="A146" s="107" t="s">
        <v>250</v>
      </c>
      <c r="B146" s="201" t="s">
        <v>209</v>
      </c>
      <c r="C146" s="52" t="s">
        <v>5</v>
      </c>
      <c r="D146" s="110">
        <v>1</v>
      </c>
      <c r="E146" s="111"/>
      <c r="F146" s="112">
        <f t="shared" si="2"/>
        <v>0</v>
      </c>
    </row>
    <row r="147" spans="1:7">
      <c r="A147" s="107"/>
      <c r="B147" s="201"/>
      <c r="C147" s="52"/>
      <c r="D147" s="110"/>
      <c r="E147" s="111"/>
      <c r="F147" s="112"/>
    </row>
    <row r="148" spans="1:7" ht="45">
      <c r="A148" s="107" t="s">
        <v>184</v>
      </c>
      <c r="B148" s="201" t="s">
        <v>212</v>
      </c>
      <c r="C148" s="52" t="s">
        <v>5</v>
      </c>
      <c r="D148" s="110">
        <v>2</v>
      </c>
      <c r="E148" s="111"/>
      <c r="F148" s="112">
        <f t="shared" si="2"/>
        <v>0</v>
      </c>
    </row>
    <row r="149" spans="1:7">
      <c r="A149" s="107"/>
      <c r="B149" s="201"/>
      <c r="C149" s="52"/>
      <c r="D149" s="110"/>
      <c r="E149" s="111"/>
      <c r="F149" s="112"/>
    </row>
    <row r="150" spans="1:7">
      <c r="A150" s="107" t="s">
        <v>251</v>
      </c>
      <c r="B150" s="201" t="s">
        <v>231</v>
      </c>
      <c r="C150" s="52" t="s">
        <v>5</v>
      </c>
      <c r="D150" s="110">
        <v>2</v>
      </c>
      <c r="E150" s="111"/>
      <c r="F150" s="112">
        <f t="shared" si="2"/>
        <v>0</v>
      </c>
    </row>
    <row r="151" spans="1:7">
      <c r="A151" s="107"/>
      <c r="B151" s="201"/>
      <c r="C151" s="52"/>
      <c r="D151" s="110"/>
      <c r="E151" s="111"/>
      <c r="F151" s="112"/>
    </row>
    <row r="152" spans="1:7" ht="45">
      <c r="A152" s="107" t="s">
        <v>252</v>
      </c>
      <c r="B152" s="201" t="s">
        <v>302</v>
      </c>
      <c r="C152" s="52" t="s">
        <v>5</v>
      </c>
      <c r="D152" s="110">
        <v>2</v>
      </c>
      <c r="E152" s="111"/>
      <c r="F152" s="112">
        <f t="shared" si="2"/>
        <v>0</v>
      </c>
      <c r="G152" s="212"/>
    </row>
    <row r="153" spans="1:7">
      <c r="A153" s="107"/>
      <c r="B153" s="201"/>
      <c r="C153" s="52"/>
      <c r="D153" s="110"/>
      <c r="E153" s="111"/>
      <c r="F153" s="112"/>
      <c r="G153" s="212"/>
    </row>
    <row r="154" spans="1:7" ht="30">
      <c r="A154" s="107" t="s">
        <v>253</v>
      </c>
      <c r="B154" s="201" t="s">
        <v>301</v>
      </c>
      <c r="C154" s="52" t="s">
        <v>5</v>
      </c>
      <c r="D154" s="110">
        <v>2</v>
      </c>
      <c r="E154" s="111"/>
      <c r="F154" s="112">
        <f t="shared" si="2"/>
        <v>0</v>
      </c>
      <c r="G154" s="212"/>
    </row>
    <row r="155" spans="1:7">
      <c r="A155" s="107"/>
      <c r="B155" s="201"/>
      <c r="C155" s="52"/>
      <c r="D155" s="110"/>
      <c r="E155" s="111"/>
      <c r="F155" s="112"/>
      <c r="G155" s="212"/>
    </row>
    <row r="156" spans="1:7" ht="45">
      <c r="A156" s="107" t="s">
        <v>254</v>
      </c>
      <c r="B156" s="201" t="s">
        <v>280</v>
      </c>
      <c r="C156" s="52" t="s">
        <v>5</v>
      </c>
      <c r="D156" s="110">
        <v>2</v>
      </c>
      <c r="E156" s="111"/>
      <c r="F156" s="112">
        <f t="shared" si="2"/>
        <v>0</v>
      </c>
      <c r="G156" s="212"/>
    </row>
    <row r="157" spans="1:7">
      <c r="A157" s="107"/>
      <c r="B157" s="201"/>
      <c r="C157" s="52"/>
      <c r="D157" s="110"/>
      <c r="E157" s="111"/>
      <c r="F157" s="112"/>
      <c r="G157" s="212"/>
    </row>
    <row r="158" spans="1:7" ht="45">
      <c r="A158" s="107" t="s">
        <v>255</v>
      </c>
      <c r="B158" s="201" t="s">
        <v>234</v>
      </c>
      <c r="C158" s="52" t="s">
        <v>5</v>
      </c>
      <c r="D158" s="110">
        <v>2</v>
      </c>
      <c r="E158" s="111"/>
      <c r="F158" s="112">
        <f t="shared" si="2"/>
        <v>0</v>
      </c>
      <c r="G158" s="212"/>
    </row>
    <row r="159" spans="1:7">
      <c r="A159" s="107"/>
      <c r="B159" s="201"/>
      <c r="C159" s="52"/>
      <c r="D159" s="110"/>
      <c r="E159" s="111"/>
      <c r="F159" s="112"/>
      <c r="G159" s="212"/>
    </row>
    <row r="160" spans="1:7">
      <c r="A160" s="107" t="s">
        <v>256</v>
      </c>
      <c r="B160" s="201" t="s">
        <v>279</v>
      </c>
      <c r="C160" s="52" t="s">
        <v>5</v>
      </c>
      <c r="D160" s="110">
        <v>2</v>
      </c>
      <c r="E160" s="111"/>
      <c r="F160" s="112">
        <f t="shared" si="2"/>
        <v>0</v>
      </c>
      <c r="G160" s="212"/>
    </row>
    <row r="161" spans="1:7">
      <c r="A161" s="107"/>
      <c r="B161" s="219"/>
      <c r="C161" s="220"/>
      <c r="D161" s="221"/>
      <c r="E161" s="222"/>
      <c r="F161" s="112"/>
      <c r="G161" s="212"/>
    </row>
    <row r="162" spans="1:7">
      <c r="A162" s="107" t="s">
        <v>257</v>
      </c>
      <c r="B162" s="201" t="s">
        <v>264</v>
      </c>
      <c r="C162" s="52" t="s">
        <v>5</v>
      </c>
      <c r="D162" s="110">
        <v>2</v>
      </c>
      <c r="E162" s="111"/>
      <c r="F162" s="112">
        <f t="shared" si="2"/>
        <v>0</v>
      </c>
      <c r="G162" s="212"/>
    </row>
    <row r="163" spans="1:7">
      <c r="A163" s="107"/>
      <c r="B163" s="201"/>
      <c r="C163" s="52"/>
      <c r="D163" s="110"/>
      <c r="E163" s="111"/>
      <c r="F163" s="112"/>
      <c r="G163" s="212"/>
    </row>
    <row r="164" spans="1:7" ht="60">
      <c r="A164" s="107" t="s">
        <v>258</v>
      </c>
      <c r="B164" s="21" t="s">
        <v>206</v>
      </c>
      <c r="C164" s="52" t="s">
        <v>5</v>
      </c>
      <c r="D164" s="110">
        <v>1</v>
      </c>
      <c r="E164" s="111"/>
      <c r="F164" s="112">
        <f>D164*E164</f>
        <v>0</v>
      </c>
    </row>
    <row r="165" spans="1:7">
      <c r="A165" s="107"/>
      <c r="B165" s="195"/>
      <c r="C165" s="52"/>
      <c r="D165" s="110"/>
      <c r="E165" s="111"/>
      <c r="F165" s="112"/>
    </row>
    <row r="166" spans="1:7" ht="16.5" thickBot="1">
      <c r="A166" s="107"/>
      <c r="B166" s="125" t="s">
        <v>140</v>
      </c>
      <c r="C166" s="126"/>
      <c r="D166" s="127"/>
      <c r="E166" s="128"/>
      <c r="F166" s="129">
        <f>SUM(F75:F165)</f>
        <v>0</v>
      </c>
    </row>
    <row r="167" spans="1:7" ht="16.5" thickTop="1">
      <c r="A167" s="107" t="s">
        <v>155</v>
      </c>
      <c r="B167" s="33" t="s">
        <v>141</v>
      </c>
      <c r="C167" s="144"/>
      <c r="D167" s="11"/>
      <c r="E167" s="39"/>
      <c r="F167" s="34"/>
    </row>
    <row r="168" spans="1:7">
      <c r="A168" s="107"/>
      <c r="B168" s="35"/>
      <c r="C168" s="145"/>
      <c r="D168" s="51"/>
      <c r="E168" s="22"/>
      <c r="F168" s="31"/>
    </row>
    <row r="169" spans="1:7">
      <c r="A169" s="107" t="s">
        <v>124</v>
      </c>
      <c r="B169" s="97" t="s">
        <v>125</v>
      </c>
      <c r="C169" s="98" t="s">
        <v>126</v>
      </c>
      <c r="D169" s="99"/>
      <c r="E169" s="100" t="s">
        <v>128</v>
      </c>
      <c r="F169" s="100" t="s">
        <v>129</v>
      </c>
    </row>
    <row r="170" spans="1:7">
      <c r="A170" s="107"/>
      <c r="B170" s="102"/>
      <c r="C170" s="103" t="s">
        <v>130</v>
      </c>
      <c r="D170" s="104"/>
      <c r="E170" s="105" t="s">
        <v>131</v>
      </c>
      <c r="F170" s="106"/>
    </row>
    <row r="171" spans="1:7">
      <c r="A171" s="107"/>
      <c r="B171" s="117"/>
      <c r="C171" s="118"/>
      <c r="D171" s="119"/>
      <c r="E171" s="120"/>
      <c r="F171" s="121"/>
    </row>
    <row r="172" spans="1:7" ht="30">
      <c r="A172" s="107" t="s">
        <v>185</v>
      </c>
      <c r="B172" s="21" t="s">
        <v>10</v>
      </c>
      <c r="C172" s="52" t="s">
        <v>5</v>
      </c>
      <c r="D172" s="110">
        <f>SUM(D80:D164)</f>
        <v>105</v>
      </c>
      <c r="E172" s="111"/>
      <c r="F172" s="112">
        <f>D172*E172</f>
        <v>0</v>
      </c>
    </row>
    <row r="173" spans="1:7">
      <c r="A173" s="107"/>
      <c r="B173" s="21"/>
      <c r="C173" s="52"/>
      <c r="D173" s="110"/>
      <c r="E173" s="111"/>
      <c r="F173" s="112"/>
    </row>
    <row r="174" spans="1:7" ht="30">
      <c r="A174" s="107" t="s">
        <v>195</v>
      </c>
      <c r="B174" s="21" t="s">
        <v>193</v>
      </c>
      <c r="C174" s="52" t="s">
        <v>1</v>
      </c>
      <c r="D174" s="110">
        <v>710</v>
      </c>
      <c r="E174" s="111"/>
      <c r="F174" s="112">
        <f t="shared" ref="F173:F214" si="3">D174*E174</f>
        <v>0</v>
      </c>
    </row>
    <row r="175" spans="1:7">
      <c r="A175" s="107"/>
      <c r="B175" s="21"/>
      <c r="C175" s="52"/>
      <c r="D175" s="110"/>
      <c r="E175" s="111"/>
      <c r="F175" s="112"/>
    </row>
    <row r="176" spans="1:7" ht="17.25">
      <c r="A176" s="107" t="s">
        <v>288</v>
      </c>
      <c r="B176" s="21" t="s">
        <v>242</v>
      </c>
      <c r="C176" s="52" t="s">
        <v>1</v>
      </c>
      <c r="D176" s="110">
        <v>10</v>
      </c>
      <c r="E176" s="111"/>
      <c r="F176" s="112">
        <f t="shared" si="3"/>
        <v>0</v>
      </c>
    </row>
    <row r="177" spans="1:6">
      <c r="A177" s="107"/>
      <c r="B177" s="21"/>
      <c r="C177" s="52"/>
      <c r="D177" s="110"/>
      <c r="E177" s="111"/>
      <c r="F177" s="112"/>
    </row>
    <row r="178" spans="1:6">
      <c r="A178" s="107" t="s">
        <v>259</v>
      </c>
      <c r="B178" s="21" t="s">
        <v>11</v>
      </c>
      <c r="C178" s="52" t="s">
        <v>5</v>
      </c>
      <c r="D178" s="110">
        <f>SUM(D82:D126)</f>
        <v>75</v>
      </c>
      <c r="E178" s="111"/>
      <c r="F178" s="112">
        <f t="shared" si="3"/>
        <v>0</v>
      </c>
    </row>
    <row r="179" spans="1:6">
      <c r="A179" s="107"/>
      <c r="B179" s="21"/>
      <c r="C179" s="52"/>
      <c r="D179" s="110"/>
      <c r="E179" s="111"/>
      <c r="F179" s="112"/>
    </row>
    <row r="180" spans="1:6">
      <c r="A180" s="107" t="s">
        <v>266</v>
      </c>
      <c r="B180" s="21" t="s">
        <v>207</v>
      </c>
      <c r="C180" s="52" t="s">
        <v>5</v>
      </c>
      <c r="D180" s="110">
        <f>D129+D131</f>
        <v>3</v>
      </c>
      <c r="E180" s="111"/>
      <c r="F180" s="112">
        <f t="shared" si="3"/>
        <v>0</v>
      </c>
    </row>
    <row r="181" spans="1:6">
      <c r="A181" s="107"/>
      <c r="B181" s="21"/>
      <c r="C181" s="52"/>
      <c r="D181" s="110"/>
      <c r="E181" s="111"/>
      <c r="F181" s="112"/>
    </row>
    <row r="182" spans="1:6">
      <c r="A182" s="107" t="s">
        <v>267</v>
      </c>
      <c r="B182" s="21" t="s">
        <v>208</v>
      </c>
      <c r="C182" s="52" t="s">
        <v>5</v>
      </c>
      <c r="D182" s="110">
        <v>2</v>
      </c>
      <c r="E182" s="111"/>
      <c r="F182" s="112">
        <f t="shared" si="3"/>
        <v>0</v>
      </c>
    </row>
    <row r="183" spans="1:6">
      <c r="A183" s="107"/>
      <c r="B183" s="21"/>
      <c r="C183" s="52"/>
      <c r="D183" s="110"/>
      <c r="E183" s="111"/>
      <c r="F183" s="112"/>
    </row>
    <row r="184" spans="1:6">
      <c r="A184" s="107" t="s">
        <v>268</v>
      </c>
      <c r="B184" s="21" t="s">
        <v>245</v>
      </c>
      <c r="C184" s="52" t="s">
        <v>5</v>
      </c>
      <c r="D184" s="110">
        <v>2</v>
      </c>
      <c r="E184" s="111"/>
      <c r="F184" s="112">
        <f t="shared" si="3"/>
        <v>0</v>
      </c>
    </row>
    <row r="185" spans="1:6">
      <c r="A185" s="107"/>
      <c r="B185" s="21"/>
      <c r="C185" s="52"/>
      <c r="D185" s="110"/>
      <c r="E185" s="111"/>
      <c r="F185" s="112"/>
    </row>
    <row r="186" spans="1:6">
      <c r="A186" s="107" t="s">
        <v>269</v>
      </c>
      <c r="B186" s="21" t="s">
        <v>246</v>
      </c>
      <c r="C186" s="52" t="s">
        <v>5</v>
      </c>
      <c r="D186" s="110">
        <v>2</v>
      </c>
      <c r="E186" s="111"/>
      <c r="F186" s="112">
        <f t="shared" si="3"/>
        <v>0</v>
      </c>
    </row>
    <row r="187" spans="1:6">
      <c r="A187" s="107"/>
      <c r="B187" s="21"/>
      <c r="C187" s="52"/>
      <c r="D187" s="110"/>
      <c r="E187" s="111"/>
      <c r="F187" s="112"/>
    </row>
    <row r="188" spans="1:6">
      <c r="A188" s="107" t="s">
        <v>270</v>
      </c>
      <c r="B188" s="21" t="s">
        <v>247</v>
      </c>
      <c r="C188" s="52" t="s">
        <v>5</v>
      </c>
      <c r="D188" s="110">
        <v>4</v>
      </c>
      <c r="E188" s="111"/>
      <c r="F188" s="112">
        <f t="shared" si="3"/>
        <v>0</v>
      </c>
    </row>
    <row r="189" spans="1:6">
      <c r="A189" s="107"/>
      <c r="B189" s="21"/>
      <c r="C189" s="52"/>
      <c r="D189" s="110"/>
      <c r="E189" s="111"/>
      <c r="F189" s="112"/>
    </row>
    <row r="190" spans="1:6">
      <c r="A190" s="107" t="s">
        <v>272</v>
      </c>
      <c r="B190" s="21" t="s">
        <v>286</v>
      </c>
      <c r="C190" s="52" t="s">
        <v>5</v>
      </c>
      <c r="D190" s="110">
        <v>2</v>
      </c>
      <c r="E190" s="111"/>
      <c r="F190" s="112">
        <f t="shared" si="3"/>
        <v>0</v>
      </c>
    </row>
    <row r="191" spans="1:6">
      <c r="A191" s="107"/>
      <c r="B191" s="21"/>
      <c r="C191" s="52"/>
      <c r="D191" s="110"/>
      <c r="E191" s="111"/>
      <c r="F191" s="112"/>
    </row>
    <row r="192" spans="1:6">
      <c r="A192" s="107" t="s">
        <v>271</v>
      </c>
      <c r="B192" s="21" t="s">
        <v>186</v>
      </c>
      <c r="C192" s="52"/>
      <c r="D192" s="110"/>
      <c r="E192" s="111"/>
      <c r="F192" s="112"/>
    </row>
    <row r="193" spans="1:6">
      <c r="A193" s="107"/>
      <c r="B193" s="21" t="s">
        <v>215</v>
      </c>
      <c r="C193" s="52" t="s">
        <v>5</v>
      </c>
      <c r="D193" s="110">
        <v>1</v>
      </c>
      <c r="E193" s="111"/>
      <c r="F193" s="112">
        <f t="shared" si="3"/>
        <v>0</v>
      </c>
    </row>
    <row r="194" spans="1:6">
      <c r="A194" s="107"/>
      <c r="B194" s="21"/>
      <c r="C194" s="52"/>
      <c r="D194" s="110"/>
      <c r="E194" s="111"/>
      <c r="F194" s="112"/>
    </row>
    <row r="195" spans="1:6">
      <c r="A195" s="107"/>
      <c r="B195" s="21" t="s">
        <v>243</v>
      </c>
      <c r="C195" s="52" t="s">
        <v>5</v>
      </c>
      <c r="D195" s="110">
        <v>4</v>
      </c>
      <c r="E195" s="111"/>
      <c r="F195" s="112">
        <f t="shared" si="3"/>
        <v>0</v>
      </c>
    </row>
    <row r="196" spans="1:6">
      <c r="A196" s="107"/>
      <c r="B196" s="21"/>
      <c r="C196" s="52"/>
      <c r="D196" s="110"/>
      <c r="E196" s="111"/>
      <c r="F196" s="112"/>
    </row>
    <row r="197" spans="1:6">
      <c r="A197" s="107"/>
      <c r="B197" s="21" t="s">
        <v>244</v>
      </c>
      <c r="C197" s="52" t="s">
        <v>5</v>
      </c>
      <c r="D197" s="110">
        <v>2</v>
      </c>
      <c r="E197" s="111"/>
      <c r="F197" s="112">
        <f t="shared" si="3"/>
        <v>0</v>
      </c>
    </row>
    <row r="198" spans="1:6">
      <c r="A198" s="107"/>
      <c r="B198" s="21"/>
      <c r="C198" s="52"/>
      <c r="D198" s="110"/>
      <c r="E198" s="111"/>
      <c r="F198" s="112"/>
    </row>
    <row r="199" spans="1:6" ht="30">
      <c r="A199" s="107" t="s">
        <v>273</v>
      </c>
      <c r="B199" s="21" t="s">
        <v>142</v>
      </c>
      <c r="C199" s="52"/>
      <c r="D199" s="110"/>
      <c r="E199" s="111"/>
      <c r="F199" s="112"/>
    </row>
    <row r="200" spans="1:6">
      <c r="A200" s="107"/>
      <c r="B200" s="21"/>
      <c r="C200" s="52"/>
      <c r="D200" s="110"/>
      <c r="E200" s="111"/>
      <c r="F200" s="112"/>
    </row>
    <row r="201" spans="1:6">
      <c r="A201" s="107"/>
      <c r="B201" s="21" t="s">
        <v>215</v>
      </c>
      <c r="C201" s="52" t="s">
        <v>5</v>
      </c>
      <c r="D201" s="110">
        <v>1</v>
      </c>
      <c r="E201" s="111"/>
      <c r="F201" s="112">
        <f t="shared" si="3"/>
        <v>0</v>
      </c>
    </row>
    <row r="202" spans="1:6">
      <c r="A202" s="107"/>
      <c r="B202" s="21"/>
      <c r="C202" s="52"/>
      <c r="D202" s="110"/>
      <c r="E202" s="111"/>
      <c r="F202" s="112"/>
    </row>
    <row r="203" spans="1:6">
      <c r="A203" s="107"/>
      <c r="B203" s="21" t="s">
        <v>187</v>
      </c>
      <c r="C203" s="52" t="s">
        <v>5</v>
      </c>
      <c r="D203" s="110">
        <v>2</v>
      </c>
      <c r="E203" s="111"/>
      <c r="F203" s="112">
        <f t="shared" si="3"/>
        <v>0</v>
      </c>
    </row>
    <row r="204" spans="1:6">
      <c r="A204" s="107"/>
      <c r="B204" s="21"/>
      <c r="C204" s="52"/>
      <c r="D204" s="110"/>
      <c r="E204" s="111"/>
      <c r="F204" s="112"/>
    </row>
    <row r="205" spans="1:6">
      <c r="A205" s="107" t="s">
        <v>289</v>
      </c>
      <c r="B205" s="21" t="s">
        <v>28</v>
      </c>
      <c r="C205" s="52" t="s">
        <v>5</v>
      </c>
      <c r="D205" s="110">
        <v>1</v>
      </c>
      <c r="E205" s="111"/>
      <c r="F205" s="112">
        <f t="shared" si="3"/>
        <v>0</v>
      </c>
    </row>
    <row r="206" spans="1:6">
      <c r="A206" s="107"/>
      <c r="B206" s="21"/>
      <c r="C206" s="52"/>
      <c r="D206" s="110"/>
      <c r="E206" s="111"/>
      <c r="F206" s="112"/>
    </row>
    <row r="207" spans="1:6" ht="30">
      <c r="A207" s="107" t="s">
        <v>290</v>
      </c>
      <c r="B207" s="21" t="s">
        <v>143</v>
      </c>
      <c r="C207" s="52" t="s">
        <v>1</v>
      </c>
      <c r="D207" s="110">
        <v>720</v>
      </c>
      <c r="E207" s="111"/>
      <c r="F207" s="112">
        <f t="shared" si="3"/>
        <v>0</v>
      </c>
    </row>
    <row r="208" spans="1:6">
      <c r="A208" s="107"/>
      <c r="B208" s="21"/>
      <c r="C208" s="52"/>
      <c r="D208" s="110"/>
      <c r="E208" s="111"/>
      <c r="F208" s="112"/>
    </row>
    <row r="209" spans="1:6" ht="60">
      <c r="A209" s="107" t="s">
        <v>291</v>
      </c>
      <c r="B209" s="21" t="s">
        <v>12</v>
      </c>
      <c r="C209" s="52" t="s">
        <v>1</v>
      </c>
      <c r="D209" s="110">
        <v>720</v>
      </c>
      <c r="E209" s="111"/>
      <c r="F209" s="112">
        <f t="shared" si="3"/>
        <v>0</v>
      </c>
    </row>
    <row r="210" spans="1:6">
      <c r="A210" s="107"/>
      <c r="B210" s="21"/>
      <c r="C210" s="52"/>
      <c r="D210" s="110"/>
      <c r="E210" s="111"/>
      <c r="F210" s="112"/>
    </row>
    <row r="211" spans="1:6">
      <c r="A211" s="107" t="s">
        <v>292</v>
      </c>
      <c r="B211" s="21" t="s">
        <v>144</v>
      </c>
      <c r="C211" s="52" t="s">
        <v>5</v>
      </c>
      <c r="D211" s="110">
        <v>3</v>
      </c>
      <c r="E211" s="111"/>
      <c r="F211" s="112">
        <f t="shared" si="3"/>
        <v>0</v>
      </c>
    </row>
    <row r="212" spans="1:6">
      <c r="A212" s="107"/>
      <c r="B212" s="21"/>
      <c r="C212" s="52"/>
      <c r="D212" s="110"/>
      <c r="E212" s="111"/>
      <c r="F212" s="112"/>
    </row>
    <row r="213" spans="1:6" ht="45">
      <c r="A213" s="107" t="s">
        <v>293</v>
      </c>
      <c r="B213" s="21" t="s">
        <v>13</v>
      </c>
      <c r="C213" s="52" t="s">
        <v>1</v>
      </c>
      <c r="D213" s="110">
        <v>720</v>
      </c>
      <c r="E213" s="111"/>
      <c r="F213" s="112">
        <f t="shared" si="3"/>
        <v>0</v>
      </c>
    </row>
    <row r="214" spans="1:6">
      <c r="A214" s="107"/>
      <c r="B214" s="21"/>
      <c r="C214" s="52"/>
      <c r="D214" s="53"/>
      <c r="E214" s="30"/>
      <c r="F214" s="112"/>
    </row>
    <row r="215" spans="1:6" ht="16.5" thickBot="1">
      <c r="A215" s="107"/>
      <c r="B215" s="125" t="s">
        <v>30</v>
      </c>
      <c r="C215" s="126"/>
      <c r="D215" s="127"/>
      <c r="E215" s="128"/>
      <c r="F215" s="129">
        <f>SUM(F172:F214)</f>
        <v>0</v>
      </c>
    </row>
    <row r="216" spans="1:6" ht="16.5" thickTop="1">
      <c r="A216" s="107"/>
      <c r="B216" s="21"/>
      <c r="C216" s="25"/>
      <c r="D216" s="26"/>
      <c r="E216" s="27"/>
      <c r="F216" s="32"/>
    </row>
    <row r="217" spans="1:6">
      <c r="A217" s="107" t="s">
        <v>156</v>
      </c>
      <c r="B217" s="37" t="s">
        <v>145</v>
      </c>
      <c r="C217" s="10"/>
      <c r="D217" s="38"/>
      <c r="E217" s="39"/>
      <c r="F217" s="40"/>
    </row>
    <row r="218" spans="1:6">
      <c r="A218" s="107"/>
      <c r="B218" s="143"/>
      <c r="C218" s="50"/>
      <c r="D218" s="147"/>
      <c r="E218" s="22"/>
      <c r="F218" s="148"/>
    </row>
    <row r="219" spans="1:6">
      <c r="A219" s="107" t="s">
        <v>124</v>
      </c>
      <c r="B219" s="97" t="s">
        <v>125</v>
      </c>
      <c r="C219" s="98" t="s">
        <v>126</v>
      </c>
      <c r="D219" s="99"/>
      <c r="E219" s="100" t="s">
        <v>128</v>
      </c>
      <c r="F219" s="100" t="s">
        <v>129</v>
      </c>
    </row>
    <row r="220" spans="1:6">
      <c r="A220" s="107"/>
      <c r="B220" s="102"/>
      <c r="C220" s="103" t="s">
        <v>130</v>
      </c>
      <c r="D220" s="104"/>
      <c r="E220" s="105" t="s">
        <v>131</v>
      </c>
      <c r="F220" s="106"/>
    </row>
    <row r="221" spans="1:6">
      <c r="A221" s="107"/>
      <c r="B221" s="117"/>
      <c r="C221" s="118"/>
      <c r="D221" s="119"/>
      <c r="E221" s="120"/>
      <c r="F221" s="121"/>
    </row>
    <row r="222" spans="1:6" ht="93" customHeight="1">
      <c r="A222" s="107" t="s">
        <v>294</v>
      </c>
      <c r="B222" s="21" t="s">
        <v>15</v>
      </c>
      <c r="C222" s="50" t="s">
        <v>16</v>
      </c>
      <c r="D222" s="51">
        <v>1</v>
      </c>
      <c r="E222" s="149"/>
      <c r="F222" s="23">
        <f>D222*E222</f>
        <v>0</v>
      </c>
    </row>
    <row r="223" spans="1:6" ht="15" customHeight="1">
      <c r="A223" s="107"/>
      <c r="B223" s="21"/>
      <c r="C223" s="50"/>
      <c r="D223" s="51"/>
      <c r="E223" s="149"/>
      <c r="F223" s="23"/>
    </row>
    <row r="224" spans="1:6" ht="26.25" customHeight="1">
      <c r="A224" s="107" t="s">
        <v>295</v>
      </c>
      <c r="B224" s="21" t="s">
        <v>265</v>
      </c>
      <c r="C224" s="50" t="s">
        <v>16</v>
      </c>
      <c r="D224" s="51">
        <v>1</v>
      </c>
      <c r="E224" s="149"/>
      <c r="F224" s="23">
        <f t="shared" ref="F223:F254" si="4">D224*E224</f>
        <v>0</v>
      </c>
    </row>
    <row r="225" spans="1:6">
      <c r="A225" s="107"/>
      <c r="B225" s="21"/>
      <c r="C225" s="50"/>
      <c r="D225" s="51"/>
      <c r="E225" s="149"/>
      <c r="F225" s="23"/>
    </row>
    <row r="226" spans="1:6" ht="90">
      <c r="A226" s="107" t="s">
        <v>296</v>
      </c>
      <c r="B226" s="21" t="s">
        <v>304</v>
      </c>
      <c r="C226" s="50"/>
      <c r="D226" s="51"/>
      <c r="E226" s="149"/>
      <c r="F226" s="23"/>
    </row>
    <row r="227" spans="1:6">
      <c r="A227" s="107"/>
      <c r="B227" s="21" t="s">
        <v>305</v>
      </c>
      <c r="C227" s="50"/>
      <c r="D227" s="51"/>
      <c r="E227" s="149"/>
      <c r="F227" s="23"/>
    </row>
    <row r="228" spans="1:6">
      <c r="A228" s="107"/>
      <c r="B228" s="223" t="s">
        <v>306</v>
      </c>
      <c r="C228" s="224"/>
      <c r="D228" s="225"/>
      <c r="E228" s="226"/>
      <c r="F228" s="23"/>
    </row>
    <row r="229" spans="1:6" ht="150">
      <c r="A229" s="107"/>
      <c r="B229" s="21" t="s">
        <v>307</v>
      </c>
      <c r="C229" s="50" t="s">
        <v>26</v>
      </c>
      <c r="D229" s="51">
        <v>1</v>
      </c>
      <c r="E229" s="149"/>
      <c r="F229" s="23">
        <f t="shared" si="4"/>
        <v>0</v>
      </c>
    </row>
    <row r="230" spans="1:6">
      <c r="A230" s="107"/>
      <c r="B230" s="21" t="s">
        <v>308</v>
      </c>
      <c r="C230" s="50" t="s">
        <v>16</v>
      </c>
      <c r="D230" s="51">
        <v>1</v>
      </c>
      <c r="E230" s="149"/>
      <c r="F230" s="23">
        <f t="shared" si="4"/>
        <v>0</v>
      </c>
    </row>
    <row r="231" spans="1:6">
      <c r="A231" s="107"/>
      <c r="B231" s="21" t="s">
        <v>309</v>
      </c>
      <c r="C231" s="50" t="s">
        <v>5</v>
      </c>
      <c r="D231" s="51">
        <v>1</v>
      </c>
      <c r="E231" s="149"/>
      <c r="F231" s="23">
        <f t="shared" si="4"/>
        <v>0</v>
      </c>
    </row>
    <row r="232" spans="1:6">
      <c r="A232" s="107"/>
      <c r="B232" s="21" t="s">
        <v>310</v>
      </c>
      <c r="C232" s="50" t="s">
        <v>16</v>
      </c>
      <c r="D232" s="51">
        <v>1</v>
      </c>
      <c r="E232" s="149"/>
      <c r="F232" s="23">
        <f t="shared" si="4"/>
        <v>0</v>
      </c>
    </row>
    <row r="233" spans="1:6">
      <c r="A233" s="107"/>
      <c r="B233" s="21" t="s">
        <v>311</v>
      </c>
      <c r="C233" s="50" t="s">
        <v>16</v>
      </c>
      <c r="D233" s="51">
        <v>1</v>
      </c>
      <c r="E233" s="149"/>
      <c r="F233" s="23">
        <f t="shared" si="4"/>
        <v>0</v>
      </c>
    </row>
    <row r="234" spans="1:6">
      <c r="A234" s="107"/>
      <c r="B234" s="21" t="s">
        <v>312</v>
      </c>
      <c r="C234" s="50" t="s">
        <v>16</v>
      </c>
      <c r="D234" s="51">
        <v>1</v>
      </c>
      <c r="E234" s="149"/>
      <c r="F234" s="23">
        <f t="shared" si="4"/>
        <v>0</v>
      </c>
    </row>
    <row r="235" spans="1:6" ht="30">
      <c r="A235" s="107"/>
      <c r="B235" s="21" t="s">
        <v>313</v>
      </c>
      <c r="C235" s="50" t="s">
        <v>16</v>
      </c>
      <c r="D235" s="51">
        <v>1</v>
      </c>
      <c r="E235" s="149"/>
      <c r="F235" s="23">
        <f t="shared" si="4"/>
        <v>0</v>
      </c>
    </row>
    <row r="236" spans="1:6" ht="45">
      <c r="A236" s="107"/>
      <c r="B236" s="21" t="s">
        <v>314</v>
      </c>
      <c r="C236" s="50" t="s">
        <v>16</v>
      </c>
      <c r="D236" s="51">
        <v>1</v>
      </c>
      <c r="E236" s="149"/>
      <c r="F236" s="23">
        <f t="shared" si="4"/>
        <v>0</v>
      </c>
    </row>
    <row r="237" spans="1:6">
      <c r="A237" s="107"/>
      <c r="B237" s="21" t="s">
        <v>315</v>
      </c>
      <c r="C237" s="50" t="s">
        <v>26</v>
      </c>
      <c r="D237" s="51">
        <v>1</v>
      </c>
      <c r="E237" s="149"/>
      <c r="F237" s="23">
        <f t="shared" si="4"/>
        <v>0</v>
      </c>
    </row>
    <row r="238" spans="1:6">
      <c r="A238" s="107"/>
      <c r="B238" s="21" t="s">
        <v>316</v>
      </c>
      <c r="C238" s="50" t="s">
        <v>16</v>
      </c>
      <c r="D238" s="51">
        <v>1</v>
      </c>
      <c r="E238" s="149"/>
      <c r="F238" s="23">
        <f t="shared" si="4"/>
        <v>0</v>
      </c>
    </row>
    <row r="239" spans="1:6">
      <c r="A239" s="107"/>
      <c r="B239" s="21" t="s">
        <v>317</v>
      </c>
      <c r="C239" s="50" t="s">
        <v>16</v>
      </c>
      <c r="D239" s="51">
        <v>1</v>
      </c>
      <c r="E239" s="149"/>
      <c r="F239" s="23">
        <f t="shared" si="4"/>
        <v>0</v>
      </c>
    </row>
    <row r="240" spans="1:6">
      <c r="A240" s="107"/>
      <c r="B240" s="21" t="s">
        <v>318</v>
      </c>
      <c r="C240" s="50" t="s">
        <v>16</v>
      </c>
      <c r="D240" s="51">
        <v>1</v>
      </c>
      <c r="E240" s="149"/>
      <c r="F240" s="23">
        <f t="shared" si="4"/>
        <v>0</v>
      </c>
    </row>
    <row r="241" spans="1:6">
      <c r="A241" s="107"/>
      <c r="B241" s="21"/>
      <c r="C241" s="50"/>
      <c r="D241" s="51"/>
      <c r="E241" s="149"/>
      <c r="F241" s="23"/>
    </row>
    <row r="242" spans="1:6" ht="105">
      <c r="A242" s="107" t="s">
        <v>303</v>
      </c>
      <c r="B242" s="21" t="s">
        <v>146</v>
      </c>
      <c r="C242" s="50"/>
      <c r="D242" s="51"/>
      <c r="E242" s="149"/>
      <c r="F242" s="23"/>
    </row>
    <row r="243" spans="1:6">
      <c r="A243" s="107"/>
      <c r="B243" s="21" t="s">
        <v>17</v>
      </c>
      <c r="C243" s="41" t="s">
        <v>18</v>
      </c>
      <c r="D243" s="51">
        <v>20</v>
      </c>
      <c r="E243" s="149"/>
      <c r="F243" s="23">
        <f t="shared" si="4"/>
        <v>0</v>
      </c>
    </row>
    <row r="244" spans="1:6">
      <c r="A244" s="107"/>
      <c r="B244" s="21" t="s">
        <v>19</v>
      </c>
      <c r="C244" s="41" t="s">
        <v>18</v>
      </c>
      <c r="D244" s="51">
        <v>20</v>
      </c>
      <c r="E244" s="149"/>
      <c r="F244" s="23">
        <f t="shared" si="4"/>
        <v>0</v>
      </c>
    </row>
    <row r="245" spans="1:6">
      <c r="A245" s="107"/>
      <c r="B245" s="21"/>
      <c r="C245" s="41"/>
      <c r="D245" s="51"/>
      <c r="E245" s="149"/>
      <c r="F245" s="23"/>
    </row>
    <row r="246" spans="1:6">
      <c r="A246" s="107" t="s">
        <v>297</v>
      </c>
      <c r="B246" s="21" t="s">
        <v>191</v>
      </c>
      <c r="C246" s="202" t="s">
        <v>18</v>
      </c>
      <c r="D246" s="51">
        <v>50</v>
      </c>
      <c r="E246" s="18"/>
      <c r="F246" s="23">
        <f t="shared" si="4"/>
        <v>0</v>
      </c>
    </row>
    <row r="247" spans="1:6">
      <c r="A247" s="107"/>
      <c r="B247" s="21"/>
      <c r="C247" s="202"/>
      <c r="D247" s="51"/>
      <c r="E247" s="18"/>
      <c r="F247" s="23"/>
    </row>
    <row r="248" spans="1:6">
      <c r="A248" s="107" t="s">
        <v>298</v>
      </c>
      <c r="B248" s="21" t="s">
        <v>299</v>
      </c>
      <c r="C248" s="202" t="s">
        <v>18</v>
      </c>
      <c r="D248" s="51">
        <v>4</v>
      </c>
      <c r="E248" s="18"/>
      <c r="F248" s="23">
        <f t="shared" si="4"/>
        <v>0</v>
      </c>
    </row>
    <row r="249" spans="1:6">
      <c r="A249" s="113"/>
      <c r="B249" s="21"/>
      <c r="C249" s="42"/>
      <c r="D249" s="115"/>
      <c r="E249" s="150"/>
      <c r="F249" s="23"/>
    </row>
    <row r="250" spans="1:6">
      <c r="A250" s="43"/>
      <c r="B250" s="16"/>
      <c r="C250" s="25"/>
      <c r="D250" s="26"/>
      <c r="E250" s="27"/>
      <c r="F250" s="23"/>
    </row>
    <row r="251" spans="1:6">
      <c r="A251" s="43"/>
      <c r="B251" s="43"/>
      <c r="C251" s="50"/>
      <c r="D251" s="51"/>
      <c r="E251" s="43"/>
      <c r="F251" s="23"/>
    </row>
    <row r="252" spans="1:6" ht="30">
      <c r="A252" s="146" t="s">
        <v>157</v>
      </c>
      <c r="B252" s="33" t="s">
        <v>147</v>
      </c>
      <c r="C252" s="10"/>
      <c r="D252" s="38"/>
      <c r="E252" s="39"/>
      <c r="F252" s="23"/>
    </row>
    <row r="253" spans="1:6">
      <c r="A253" s="113" t="s">
        <v>300</v>
      </c>
      <c r="B253" s="16" t="s">
        <v>21</v>
      </c>
      <c r="C253" s="50" t="s">
        <v>22</v>
      </c>
      <c r="D253" s="20">
        <v>10</v>
      </c>
      <c r="E253" s="43"/>
      <c r="F253" s="23">
        <f t="shared" si="4"/>
        <v>0</v>
      </c>
    </row>
    <row r="254" spans="1:6">
      <c r="A254" s="151"/>
      <c r="B254" s="19"/>
      <c r="C254" s="42"/>
      <c r="D254" s="20"/>
      <c r="E254" s="43"/>
      <c r="F254" s="23"/>
    </row>
    <row r="255" spans="1:6">
      <c r="A255" s="43"/>
      <c r="B255" s="16"/>
      <c r="C255" s="25"/>
      <c r="D255" s="26"/>
      <c r="E255" s="27" t="s">
        <v>23</v>
      </c>
      <c r="F255" s="44">
        <f>(F66+F166+F215+F250)*D253/100</f>
        <v>0</v>
      </c>
    </row>
    <row r="256" spans="1:6">
      <c r="A256" s="43"/>
      <c r="B256" s="16"/>
      <c r="C256" s="25"/>
      <c r="D256" s="26"/>
      <c r="E256" s="27"/>
      <c r="F256" s="45"/>
    </row>
    <row r="257" spans="1:12">
      <c r="A257" s="43"/>
      <c r="B257" s="16"/>
      <c r="C257" s="25"/>
      <c r="D257" s="26"/>
      <c r="E257" s="27"/>
      <c r="F257" s="45"/>
    </row>
    <row r="258" spans="1:12">
      <c r="A258" s="152"/>
      <c r="B258" s="46" t="s">
        <v>24</v>
      </c>
      <c r="F258" s="23"/>
    </row>
    <row r="259" spans="1:12">
      <c r="A259" s="36" t="s">
        <v>153</v>
      </c>
      <c r="B259" s="153" t="s">
        <v>0</v>
      </c>
      <c r="F259" s="23">
        <f>F66</f>
        <v>0</v>
      </c>
      <c r="L259" s="218"/>
    </row>
    <row r="260" spans="1:12">
      <c r="A260" s="12" t="s">
        <v>154</v>
      </c>
      <c r="B260" s="16" t="s">
        <v>7</v>
      </c>
      <c r="F260" s="23">
        <f>F166</f>
        <v>0</v>
      </c>
    </row>
    <row r="261" spans="1:12">
      <c r="A261" s="12" t="s">
        <v>155</v>
      </c>
      <c r="B261" s="16" t="s">
        <v>9</v>
      </c>
      <c r="F261" s="23">
        <f>F215</f>
        <v>0</v>
      </c>
    </row>
    <row r="262" spans="1:12">
      <c r="A262" s="12" t="s">
        <v>156</v>
      </c>
      <c r="B262" s="16" t="s">
        <v>14</v>
      </c>
      <c r="C262" s="47"/>
      <c r="D262" s="47"/>
      <c r="E262" s="47"/>
      <c r="F262" s="23">
        <f>F250</f>
        <v>0</v>
      </c>
    </row>
    <row r="263" spans="1:12">
      <c r="A263" s="12" t="s">
        <v>157</v>
      </c>
      <c r="B263" s="16" t="s">
        <v>20</v>
      </c>
      <c r="C263" s="48"/>
      <c r="D263" s="48"/>
      <c r="E263" s="154"/>
      <c r="F263" s="23">
        <f>F255</f>
        <v>0</v>
      </c>
    </row>
    <row r="264" spans="1:12" ht="16.5" thickBot="1">
      <c r="A264" s="125"/>
      <c r="B264" s="128" t="s">
        <v>260</v>
      </c>
      <c r="C264" s="128"/>
      <c r="D264" s="127"/>
      <c r="E264" s="128"/>
      <c r="F264" s="129">
        <f>SUM(F258:F263)</f>
        <v>0</v>
      </c>
    </row>
    <row r="265" spans="1:12" ht="16.5" thickTop="1">
      <c r="A265" s="43"/>
      <c r="B265" s="43"/>
      <c r="C265" s="50"/>
      <c r="D265" s="50"/>
      <c r="E265" s="43"/>
      <c r="F265" s="24"/>
    </row>
  </sheetData>
  <sheetProtection selectLockedCells="1"/>
  <mergeCells count="4">
    <mergeCell ref="F54:F55"/>
    <mergeCell ref="E54:E55"/>
    <mergeCell ref="F70:F71"/>
    <mergeCell ref="E70:E71"/>
  </mergeCells>
  <pageMargins left="0.98425196850393704" right="0.39370078740157483" top="1.2598425196850394" bottom="0.98425196850393704" header="0.31496062992125984" footer="0.31496062992125984"/>
  <pageSetup paperSize="9" scale="97" orientation="portrait" r:id="rId1"/>
  <headerFooter>
    <oddHeader>&amp;L&amp;"-,Ležeče"&amp;9&amp;F</oddHeader>
  </headerFooter>
  <rowBreaks count="10" manualBreakCount="10">
    <brk id="22" max="5" man="1"/>
    <brk id="38" max="5" man="1"/>
    <brk id="53" max="5" man="1"/>
    <brk id="66" max="5" man="1"/>
    <brk id="83" max="5" man="1"/>
    <brk id="126" max="5" man="1"/>
    <brk id="166" max="5" man="1"/>
    <brk id="207" max="5" man="1"/>
    <brk id="215" max="5" man="1"/>
    <brk id="255"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SPLOŠNI POGOJI</vt:lpstr>
      <vt:lpstr>REKAPITULACIJA </vt:lpstr>
      <vt:lpstr> VODOVOD </vt:lpstr>
      <vt:lpstr>' VODOVOD '!Področje_tiskanja</vt:lpstr>
      <vt:lpstr>'REKAPITULACIJA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Barbara Zdravič Malnar</cp:lastModifiedBy>
  <cp:lastPrinted>2024-11-26T07:08:33Z</cp:lastPrinted>
  <dcterms:created xsi:type="dcterms:W3CDTF">2020-05-07T15:07:22Z</dcterms:created>
  <dcterms:modified xsi:type="dcterms:W3CDTF">2026-02-27T06:54:14Z</dcterms:modified>
</cp:coreProperties>
</file>